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АСКУЭ\"/>
    </mc:Choice>
  </mc:AlternateContent>
  <xr:revisionPtr revIDLastSave="0" documentId="13_ncr:1_{4C32B9A4-ED14-4F80-A19D-2E18F0A705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(12'!$A$1:$L$471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9" i="7" l="1"/>
  <c r="H466" i="7"/>
  <c r="C469" i="7"/>
  <c r="C466" i="7"/>
  <c r="J48" i="7"/>
  <c r="J47" i="7"/>
  <c r="C49" i="7"/>
  <c r="D49" i="7"/>
  <c r="L463" i="7"/>
  <c r="K463" i="7"/>
  <c r="J463" i="7"/>
  <c r="C463" i="7"/>
  <c r="L462" i="7"/>
  <c r="K462" i="7"/>
  <c r="J462" i="7"/>
  <c r="C462" i="7"/>
  <c r="L461" i="7"/>
  <c r="K461" i="7"/>
  <c r="J461" i="7"/>
  <c r="C461" i="7"/>
  <c r="G447" i="7"/>
  <c r="G446" i="7"/>
  <c r="L445" i="7"/>
  <c r="J445" i="7"/>
  <c r="J438" i="7"/>
  <c r="L441" i="7"/>
  <c r="J441" i="7"/>
  <c r="L440" i="7"/>
  <c r="L438" i="7" s="1"/>
  <c r="J440" i="7"/>
  <c r="L434" i="7"/>
  <c r="J434" i="7"/>
  <c r="L433" i="7"/>
  <c r="J433" i="7"/>
  <c r="L429" i="7"/>
  <c r="J429" i="7"/>
  <c r="L414" i="7"/>
  <c r="J414" i="7"/>
  <c r="L413" i="7"/>
  <c r="J413" i="7"/>
  <c r="K412" i="7"/>
  <c r="B412" i="7"/>
  <c r="L409" i="7"/>
  <c r="J409" i="7"/>
  <c r="K406" i="7"/>
  <c r="B406" i="7"/>
  <c r="K398" i="7"/>
  <c r="B398" i="7"/>
  <c r="J398" i="7"/>
  <c r="L398" i="7" s="1"/>
  <c r="K397" i="7"/>
  <c r="B397" i="7"/>
  <c r="J397" i="7"/>
  <c r="L397" i="7" s="1"/>
  <c r="L393" i="7"/>
  <c r="J393" i="7"/>
  <c r="K392" i="7"/>
  <c r="B392" i="7"/>
  <c r="J392" i="7"/>
  <c r="L385" i="7"/>
  <c r="J385" i="7"/>
  <c r="L384" i="7"/>
  <c r="J384" i="7"/>
  <c r="K383" i="7"/>
  <c r="B383" i="7"/>
  <c r="L380" i="7"/>
  <c r="J380" i="7"/>
  <c r="K377" i="7"/>
  <c r="B377" i="7"/>
  <c r="L365" i="7"/>
  <c r="J365" i="7"/>
  <c r="L364" i="7"/>
  <c r="J364" i="7"/>
  <c r="K363" i="7"/>
  <c r="B363" i="7"/>
  <c r="L360" i="7"/>
  <c r="J360" i="7"/>
  <c r="K357" i="7"/>
  <c r="B357" i="7"/>
  <c r="J354" i="7"/>
  <c r="J346" i="7"/>
  <c r="C346" i="7"/>
  <c r="J345" i="7"/>
  <c r="C345" i="7"/>
  <c r="J344" i="7"/>
  <c r="C344" i="7"/>
  <c r="G342" i="7"/>
  <c r="G341" i="7"/>
  <c r="L340" i="7"/>
  <c r="J340" i="7"/>
  <c r="J336" i="7"/>
  <c r="J335" i="7"/>
  <c r="L334" i="7"/>
  <c r="J334" i="7"/>
  <c r="J333" i="7"/>
  <c r="J331" i="7" s="1"/>
  <c r="J329" i="7"/>
  <c r="L327" i="7"/>
  <c r="J327" i="7"/>
  <c r="L326" i="7"/>
  <c r="J326" i="7"/>
  <c r="L322" i="7"/>
  <c r="J322" i="7"/>
  <c r="AW312" i="7"/>
  <c r="AX312" i="7"/>
  <c r="AT312" i="7"/>
  <c r="AR312" i="7"/>
  <c r="AO312" i="7"/>
  <c r="AN312" i="7"/>
  <c r="BH312" i="7"/>
  <c r="AB312" i="7"/>
  <c r="X312" i="7"/>
  <c r="U312" i="7"/>
  <c r="S312" i="7"/>
  <c r="P312" i="7"/>
  <c r="BA312" i="7"/>
  <c r="AZ312" i="7"/>
  <c r="AE312" i="7"/>
  <c r="AD312" i="7"/>
  <c r="K312" i="7"/>
  <c r="I312" i="7"/>
  <c r="L311" i="7"/>
  <c r="J311" i="7"/>
  <c r="O312" i="7" s="1"/>
  <c r="K311" i="7"/>
  <c r="H311" i="7"/>
  <c r="E311" i="7"/>
  <c r="G311" i="7"/>
  <c r="D311" i="7"/>
  <c r="B311" i="7"/>
  <c r="AX310" i="7"/>
  <c r="AT310" i="7"/>
  <c r="AR310" i="7"/>
  <c r="AO310" i="7"/>
  <c r="AN310" i="7"/>
  <c r="X310" i="7"/>
  <c r="U310" i="7"/>
  <c r="S310" i="7"/>
  <c r="J366" i="7" s="1"/>
  <c r="P310" i="7"/>
  <c r="BA310" i="7"/>
  <c r="AZ310" i="7"/>
  <c r="AE310" i="7"/>
  <c r="AD310" i="7"/>
  <c r="K310" i="7"/>
  <c r="I310" i="7"/>
  <c r="L309" i="7"/>
  <c r="AW310" i="7" s="1"/>
  <c r="J309" i="7"/>
  <c r="K309" i="7"/>
  <c r="H309" i="7"/>
  <c r="E309" i="7"/>
  <c r="G309" i="7"/>
  <c r="D309" i="7"/>
  <c r="B309" i="7"/>
  <c r="AX308" i="7"/>
  <c r="AT308" i="7"/>
  <c r="AR308" i="7"/>
  <c r="AO308" i="7"/>
  <c r="AN308" i="7"/>
  <c r="BH308" i="7"/>
  <c r="AB308" i="7"/>
  <c r="X308" i="7"/>
  <c r="U308" i="7"/>
  <c r="S308" i="7"/>
  <c r="P308" i="7"/>
  <c r="BA308" i="7"/>
  <c r="AZ308" i="7"/>
  <c r="AE308" i="7"/>
  <c r="AD308" i="7"/>
  <c r="J367" i="7" s="1"/>
  <c r="K308" i="7"/>
  <c r="I308" i="7"/>
  <c r="L307" i="7"/>
  <c r="AW308" i="7" s="1"/>
  <c r="J307" i="7"/>
  <c r="O308" i="7" s="1"/>
  <c r="K307" i="7"/>
  <c r="H307" i="7"/>
  <c r="E307" i="7"/>
  <c r="G307" i="7"/>
  <c r="D307" i="7"/>
  <c r="B307" i="7"/>
  <c r="AX306" i="7"/>
  <c r="AT306" i="7"/>
  <c r="AR306" i="7"/>
  <c r="AO306" i="7"/>
  <c r="AN306" i="7"/>
  <c r="X306" i="7"/>
  <c r="U306" i="7"/>
  <c r="S306" i="7"/>
  <c r="P306" i="7"/>
  <c r="BA306" i="7"/>
  <c r="AZ306" i="7"/>
  <c r="AE306" i="7"/>
  <c r="AD306" i="7"/>
  <c r="K306" i="7"/>
  <c r="I306" i="7"/>
  <c r="L305" i="7"/>
  <c r="AW306" i="7" s="1"/>
  <c r="J305" i="7"/>
  <c r="K305" i="7"/>
  <c r="H305" i="7"/>
  <c r="E305" i="7"/>
  <c r="G305" i="7"/>
  <c r="D305" i="7"/>
  <c r="B305" i="7"/>
  <c r="AX304" i="7"/>
  <c r="AT304" i="7"/>
  <c r="AR304" i="7"/>
  <c r="AO304" i="7"/>
  <c r="AN304" i="7"/>
  <c r="BH304" i="7"/>
  <c r="AB304" i="7"/>
  <c r="X304" i="7"/>
  <c r="U304" i="7"/>
  <c r="S304" i="7"/>
  <c r="P304" i="7"/>
  <c r="BA304" i="7"/>
  <c r="AZ304" i="7"/>
  <c r="AE304" i="7"/>
  <c r="AD304" i="7"/>
  <c r="K304" i="7"/>
  <c r="I304" i="7"/>
  <c r="L303" i="7"/>
  <c r="AW304" i="7" s="1"/>
  <c r="J303" i="7"/>
  <c r="O304" i="7" s="1"/>
  <c r="K303" i="7"/>
  <c r="H303" i="7"/>
  <c r="E303" i="7"/>
  <c r="G303" i="7"/>
  <c r="D303" i="7"/>
  <c r="B303" i="7"/>
  <c r="AX302" i="7"/>
  <c r="AT302" i="7"/>
  <c r="AR302" i="7"/>
  <c r="AO302" i="7"/>
  <c r="AN302" i="7"/>
  <c r="X302" i="7"/>
  <c r="U302" i="7"/>
  <c r="S302" i="7"/>
  <c r="P302" i="7"/>
  <c r="BA302" i="7"/>
  <c r="AZ302" i="7"/>
  <c r="AE302" i="7"/>
  <c r="AD302" i="7"/>
  <c r="K302" i="7"/>
  <c r="L301" i="7"/>
  <c r="AW302" i="7" s="1"/>
  <c r="J301" i="7"/>
  <c r="K301" i="7"/>
  <c r="H301" i="7"/>
  <c r="E301" i="7"/>
  <c r="G301" i="7"/>
  <c r="D301" i="7"/>
  <c r="B301" i="7"/>
  <c r="AX300" i="7"/>
  <c r="AT300" i="7"/>
  <c r="AR300" i="7"/>
  <c r="AO300" i="7"/>
  <c r="AN300" i="7"/>
  <c r="BH300" i="7"/>
  <c r="AB300" i="7"/>
  <c r="X300" i="7"/>
  <c r="U300" i="7"/>
  <c r="S300" i="7"/>
  <c r="P300" i="7"/>
  <c r="BA300" i="7"/>
  <c r="AZ300" i="7"/>
  <c r="AE300" i="7"/>
  <c r="AD300" i="7"/>
  <c r="K300" i="7"/>
  <c r="I300" i="7"/>
  <c r="L299" i="7"/>
  <c r="AW300" i="7" s="1"/>
  <c r="J299" i="7"/>
  <c r="O300" i="7" s="1"/>
  <c r="K299" i="7"/>
  <c r="H299" i="7"/>
  <c r="E299" i="7"/>
  <c r="G299" i="7"/>
  <c r="D299" i="7"/>
  <c r="B299" i="7"/>
  <c r="AX298" i="7"/>
  <c r="AT298" i="7"/>
  <c r="AR298" i="7"/>
  <c r="AO298" i="7"/>
  <c r="AN298" i="7"/>
  <c r="X298" i="7"/>
  <c r="U298" i="7"/>
  <c r="S298" i="7"/>
  <c r="P298" i="7"/>
  <c r="O298" i="7"/>
  <c r="BA298" i="7"/>
  <c r="AZ298" i="7"/>
  <c r="AE298" i="7"/>
  <c r="AD298" i="7"/>
  <c r="K298" i="7"/>
  <c r="L297" i="7"/>
  <c r="AW298" i="7" s="1"/>
  <c r="J297" i="7"/>
  <c r="I298" i="7" s="1"/>
  <c r="K297" i="7"/>
  <c r="H297" i="7"/>
  <c r="E297" i="7"/>
  <c r="G297" i="7"/>
  <c r="D297" i="7"/>
  <c r="B297" i="7"/>
  <c r="AX296" i="7"/>
  <c r="AT296" i="7"/>
  <c r="AR296" i="7"/>
  <c r="AO296" i="7"/>
  <c r="AN296" i="7"/>
  <c r="BH296" i="7"/>
  <c r="AB296" i="7"/>
  <c r="X296" i="7"/>
  <c r="U296" i="7"/>
  <c r="S296" i="7"/>
  <c r="P296" i="7"/>
  <c r="BA296" i="7"/>
  <c r="AZ296" i="7"/>
  <c r="AE296" i="7"/>
  <c r="AD296" i="7"/>
  <c r="K296" i="7"/>
  <c r="I296" i="7"/>
  <c r="L295" i="7"/>
  <c r="AW296" i="7" s="1"/>
  <c r="J295" i="7"/>
  <c r="O296" i="7" s="1"/>
  <c r="K295" i="7"/>
  <c r="H295" i="7"/>
  <c r="E295" i="7"/>
  <c r="G295" i="7"/>
  <c r="D295" i="7"/>
  <c r="B295" i="7"/>
  <c r="AT294" i="7"/>
  <c r="AR294" i="7"/>
  <c r="AO294" i="7"/>
  <c r="AN294" i="7"/>
  <c r="X294" i="7"/>
  <c r="U294" i="7"/>
  <c r="S294" i="7"/>
  <c r="P294" i="7"/>
  <c r="BA294" i="7"/>
  <c r="AZ294" i="7"/>
  <c r="AE294" i="7"/>
  <c r="AD294" i="7"/>
  <c r="K294" i="7"/>
  <c r="L293" i="7"/>
  <c r="AW294" i="7" s="1"/>
  <c r="J293" i="7"/>
  <c r="O294" i="7" s="1"/>
  <c r="K293" i="7"/>
  <c r="H293" i="7"/>
  <c r="E293" i="7"/>
  <c r="G293" i="7"/>
  <c r="D293" i="7"/>
  <c r="B293" i="7"/>
  <c r="AX292" i="7"/>
  <c r="AT292" i="7"/>
  <c r="AR292" i="7"/>
  <c r="AO292" i="7"/>
  <c r="AN292" i="7"/>
  <c r="BH292" i="7"/>
  <c r="AB292" i="7"/>
  <c r="X292" i="7"/>
  <c r="J359" i="7" s="1"/>
  <c r="U292" i="7"/>
  <c r="S292" i="7"/>
  <c r="P292" i="7"/>
  <c r="BA292" i="7"/>
  <c r="AZ292" i="7"/>
  <c r="AE292" i="7"/>
  <c r="AD292" i="7"/>
  <c r="K292" i="7"/>
  <c r="I292" i="7"/>
  <c r="L291" i="7"/>
  <c r="AW292" i="7" s="1"/>
  <c r="J291" i="7"/>
  <c r="O292" i="7" s="1"/>
  <c r="K291" i="7"/>
  <c r="H291" i="7"/>
  <c r="E291" i="7"/>
  <c r="G291" i="7"/>
  <c r="D291" i="7"/>
  <c r="B291" i="7"/>
  <c r="AT290" i="7"/>
  <c r="AR290" i="7"/>
  <c r="AO290" i="7"/>
  <c r="AN290" i="7"/>
  <c r="X290" i="7"/>
  <c r="U290" i="7"/>
  <c r="S290" i="7"/>
  <c r="J328" i="7" s="1"/>
  <c r="P290" i="7"/>
  <c r="J357" i="7" s="1"/>
  <c r="BA290" i="7"/>
  <c r="AZ290" i="7"/>
  <c r="AE290" i="7"/>
  <c r="J368" i="7" s="1"/>
  <c r="AD290" i="7"/>
  <c r="K290" i="7"/>
  <c r="L289" i="7"/>
  <c r="AW290" i="7" s="1"/>
  <c r="J289" i="7"/>
  <c r="O290" i="7" s="1"/>
  <c r="K289" i="7"/>
  <c r="H289" i="7"/>
  <c r="E289" i="7"/>
  <c r="G289" i="7"/>
  <c r="D289" i="7"/>
  <c r="B289" i="7"/>
  <c r="J286" i="7"/>
  <c r="C286" i="7"/>
  <c r="J285" i="7"/>
  <c r="C285" i="7"/>
  <c r="J284" i="7"/>
  <c r="C284" i="7"/>
  <c r="G282" i="7"/>
  <c r="G281" i="7"/>
  <c r="L280" i="7"/>
  <c r="J280" i="7"/>
  <c r="L279" i="7"/>
  <c r="J279" i="7"/>
  <c r="J276" i="7"/>
  <c r="J275" i="7"/>
  <c r="L274" i="7"/>
  <c r="J274" i="7"/>
  <c r="J273" i="7"/>
  <c r="J271" i="7" s="1"/>
  <c r="L269" i="7"/>
  <c r="L267" i="7"/>
  <c r="J267" i="7"/>
  <c r="L266" i="7"/>
  <c r="J266" i="7"/>
  <c r="L262" i="7"/>
  <c r="J262" i="7"/>
  <c r="BU251" i="7"/>
  <c r="BV251" i="7" s="1"/>
  <c r="CB251" i="7"/>
  <c r="CC251" i="7"/>
  <c r="CB250" i="7"/>
  <c r="CC250" i="7"/>
  <c r="BR250" i="7"/>
  <c r="J249" i="7"/>
  <c r="AW252" i="7"/>
  <c r="AT252" i="7"/>
  <c r="AO252" i="7"/>
  <c r="AA252" i="7"/>
  <c r="X252" i="7"/>
  <c r="S252" i="7"/>
  <c r="P252" i="7"/>
  <c r="BA252" i="7"/>
  <c r="BR251" i="7" s="1"/>
  <c r="AZ252" i="7"/>
  <c r="L250" i="7" s="1"/>
  <c r="AE252" i="7"/>
  <c r="J251" i="7" s="1"/>
  <c r="AD252" i="7"/>
  <c r="J250" i="7" s="1"/>
  <c r="CB252" i="7"/>
  <c r="CC252" i="7"/>
  <c r="G251" i="7"/>
  <c r="E251" i="7"/>
  <c r="G250" i="7"/>
  <c r="E250" i="7"/>
  <c r="J248" i="7"/>
  <c r="G247" i="7"/>
  <c r="F247" i="7"/>
  <c r="E247" i="7"/>
  <c r="BU246" i="7"/>
  <c r="BV246" i="7" s="1"/>
  <c r="CB246" i="7"/>
  <c r="CC246" i="7"/>
  <c r="BR246" i="7"/>
  <c r="L246" i="7"/>
  <c r="AR252" i="7" s="1"/>
  <c r="L249" i="7" s="1"/>
  <c r="J246" i="7"/>
  <c r="K246" i="7"/>
  <c r="I246" i="7"/>
  <c r="H246" i="7"/>
  <c r="H248" i="7" s="1"/>
  <c r="E244" i="7"/>
  <c r="G244" i="7"/>
  <c r="D244" i="7"/>
  <c r="C244" i="7"/>
  <c r="B244" i="7"/>
  <c r="BU242" i="7"/>
  <c r="BV242" i="7" s="1"/>
  <c r="CB242" i="7"/>
  <c r="CC242" i="7"/>
  <c r="BR242" i="7"/>
  <c r="CB241" i="7"/>
  <c r="CC241" i="7"/>
  <c r="L241" i="7"/>
  <c r="AN243" i="7" s="1"/>
  <c r="J241" i="7"/>
  <c r="AW243" i="7"/>
  <c r="AT243" i="7"/>
  <c r="AR243" i="7"/>
  <c r="L240" i="7" s="1"/>
  <c r="AO243" i="7"/>
  <c r="AA243" i="7"/>
  <c r="X243" i="7"/>
  <c r="P243" i="7"/>
  <c r="BA243" i="7"/>
  <c r="L242" i="7" s="1"/>
  <c r="AZ243" i="7"/>
  <c r="BU241" i="7" s="1"/>
  <c r="BV241" i="7" s="1"/>
  <c r="AE243" i="7"/>
  <c r="J242" i="7" s="1"/>
  <c r="AD243" i="7"/>
  <c r="CB243" i="7"/>
  <c r="CC243" i="7"/>
  <c r="G242" i="7"/>
  <c r="E242" i="7"/>
  <c r="G241" i="7"/>
  <c r="E241" i="7"/>
  <c r="J239" i="7"/>
  <c r="H239" i="7"/>
  <c r="G238" i="7"/>
  <c r="F238" i="7"/>
  <c r="E238" i="7"/>
  <c r="BV237" i="7"/>
  <c r="BU237" i="7"/>
  <c r="CB237" i="7"/>
  <c r="CC237" i="7"/>
  <c r="BR237" i="7"/>
  <c r="L237" i="7"/>
  <c r="J237" i="7"/>
  <c r="K237" i="7"/>
  <c r="I237" i="7"/>
  <c r="H237" i="7"/>
  <c r="E235" i="7"/>
  <c r="G235" i="7"/>
  <c r="D235" i="7"/>
  <c r="C235" i="7"/>
  <c r="B235" i="7"/>
  <c r="CB233" i="7"/>
  <c r="CC233" i="7"/>
  <c r="CB232" i="7"/>
  <c r="CC232" i="7"/>
  <c r="AW234" i="7"/>
  <c r="AT234" i="7"/>
  <c r="AO234" i="7"/>
  <c r="AA234" i="7"/>
  <c r="X234" i="7"/>
  <c r="P234" i="7"/>
  <c r="BA234" i="7"/>
  <c r="BU233" i="7" s="1"/>
  <c r="BV233" i="7" s="1"/>
  <c r="AZ234" i="7"/>
  <c r="AE234" i="7"/>
  <c r="J233" i="7" s="1"/>
  <c r="AD234" i="7"/>
  <c r="J232" i="7" s="1"/>
  <c r="CB234" i="7"/>
  <c r="CC234" i="7"/>
  <c r="G233" i="7"/>
  <c r="E233" i="7"/>
  <c r="G232" i="7"/>
  <c r="E232" i="7"/>
  <c r="G229" i="7"/>
  <c r="F229" i="7"/>
  <c r="E229" i="7"/>
  <c r="BU228" i="7"/>
  <c r="BV228" i="7" s="1"/>
  <c r="CB228" i="7"/>
  <c r="CC228" i="7"/>
  <c r="BR228" i="7"/>
  <c r="L228" i="7"/>
  <c r="AR234" i="7" s="1"/>
  <c r="L231" i="7" s="1"/>
  <c r="J228" i="7"/>
  <c r="BM234" i="7" s="1"/>
  <c r="K228" i="7"/>
  <c r="I228" i="7"/>
  <c r="H228" i="7"/>
  <c r="H230" i="7" s="1"/>
  <c r="C227" i="7"/>
  <c r="E225" i="7"/>
  <c r="G225" i="7"/>
  <c r="D225" i="7"/>
  <c r="C225" i="7"/>
  <c r="B225" i="7"/>
  <c r="BU223" i="7"/>
  <c r="BV223" i="7" s="1"/>
  <c r="CB223" i="7"/>
  <c r="CC223" i="7"/>
  <c r="L223" i="7"/>
  <c r="CB222" i="7"/>
  <c r="CC222" i="7"/>
  <c r="BR222" i="7"/>
  <c r="J221" i="7"/>
  <c r="AW224" i="7"/>
  <c r="AT224" i="7"/>
  <c r="AO224" i="7"/>
  <c r="AA224" i="7"/>
  <c r="J412" i="7" s="1"/>
  <c r="X224" i="7"/>
  <c r="S224" i="7"/>
  <c r="P224" i="7"/>
  <c r="J406" i="7" s="1"/>
  <c r="BA224" i="7"/>
  <c r="AZ224" i="7"/>
  <c r="L222" i="7" s="1"/>
  <c r="AE224" i="7"/>
  <c r="AD224" i="7"/>
  <c r="J222" i="7" s="1"/>
  <c r="CB224" i="7"/>
  <c r="CC224" i="7"/>
  <c r="G223" i="7"/>
  <c r="E223" i="7"/>
  <c r="G222" i="7"/>
  <c r="E222" i="7"/>
  <c r="J220" i="7"/>
  <c r="G219" i="7"/>
  <c r="F219" i="7"/>
  <c r="E219" i="7"/>
  <c r="BU218" i="7"/>
  <c r="CB218" i="7"/>
  <c r="CC218" i="7"/>
  <c r="BR218" i="7"/>
  <c r="L218" i="7"/>
  <c r="AR224" i="7" s="1"/>
  <c r="L256" i="7" s="1"/>
  <c r="J218" i="7"/>
  <c r="K218" i="7"/>
  <c r="I218" i="7"/>
  <c r="H218" i="7"/>
  <c r="H220" i="7" s="1"/>
  <c r="E216" i="7"/>
  <c r="G216" i="7"/>
  <c r="D216" i="7"/>
  <c r="C216" i="7"/>
  <c r="B216" i="7"/>
  <c r="J213" i="7"/>
  <c r="C213" i="7"/>
  <c r="J212" i="7"/>
  <c r="C212" i="7"/>
  <c r="J211" i="7"/>
  <c r="C211" i="7"/>
  <c r="G209" i="7"/>
  <c r="G208" i="7"/>
  <c r="L207" i="7"/>
  <c r="J207" i="7"/>
  <c r="L206" i="7"/>
  <c r="J206" i="7"/>
  <c r="J203" i="7"/>
  <c r="J202" i="7"/>
  <c r="L201" i="7"/>
  <c r="J201" i="7"/>
  <c r="J198" i="7" s="1"/>
  <c r="J200" i="7"/>
  <c r="L194" i="7"/>
  <c r="J194" i="7"/>
  <c r="L193" i="7"/>
  <c r="J193" i="7"/>
  <c r="L189" i="7"/>
  <c r="J189" i="7"/>
  <c r="J178" i="7"/>
  <c r="O179" i="7" s="1"/>
  <c r="L177" i="7"/>
  <c r="L176" i="7"/>
  <c r="AW179" i="7"/>
  <c r="AO179" i="7"/>
  <c r="AA179" i="7"/>
  <c r="BA179" i="7"/>
  <c r="L178" i="7" s="1"/>
  <c r="AN179" i="7" s="1"/>
  <c r="AZ179" i="7"/>
  <c r="AE179" i="7"/>
  <c r="AD179" i="7"/>
  <c r="J177" i="7" s="1"/>
  <c r="G178" i="7"/>
  <c r="E178" i="7"/>
  <c r="G177" i="7"/>
  <c r="E177" i="7"/>
  <c r="G174" i="7"/>
  <c r="F174" i="7"/>
  <c r="E174" i="7"/>
  <c r="G173" i="7"/>
  <c r="F173" i="7"/>
  <c r="E173" i="7"/>
  <c r="J172" i="7"/>
  <c r="H172" i="7"/>
  <c r="L171" i="7"/>
  <c r="AT179" i="7" s="1"/>
  <c r="J171" i="7"/>
  <c r="X179" i="7" s="1"/>
  <c r="K171" i="7"/>
  <c r="I171" i="7"/>
  <c r="H171" i="7"/>
  <c r="J170" i="7"/>
  <c r="P179" i="7" s="1"/>
  <c r="I170" i="7"/>
  <c r="H170" i="7"/>
  <c r="H175" i="7" s="1"/>
  <c r="L169" i="7"/>
  <c r="AR179" i="7" s="1"/>
  <c r="J169" i="7"/>
  <c r="U179" i="7" s="1"/>
  <c r="K169" i="7"/>
  <c r="I169" i="7"/>
  <c r="H169" i="7"/>
  <c r="C168" i="7"/>
  <c r="E164" i="7"/>
  <c r="G164" i="7"/>
  <c r="D164" i="7"/>
  <c r="C164" i="7"/>
  <c r="B164" i="7"/>
  <c r="L161" i="7"/>
  <c r="AN163" i="7" s="1"/>
  <c r="L160" i="7"/>
  <c r="AW163" i="7"/>
  <c r="AO163" i="7"/>
  <c r="AA163" i="7"/>
  <c r="BA163" i="7"/>
  <c r="L162" i="7" s="1"/>
  <c r="AZ163" i="7"/>
  <c r="AE163" i="7"/>
  <c r="J162" i="7" s="1"/>
  <c r="AD163" i="7"/>
  <c r="J161" i="7" s="1"/>
  <c r="G162" i="7"/>
  <c r="E162" i="7"/>
  <c r="G161" i="7"/>
  <c r="E161" i="7"/>
  <c r="G158" i="7"/>
  <c r="F158" i="7"/>
  <c r="E158" i="7"/>
  <c r="G157" i="7"/>
  <c r="F157" i="7"/>
  <c r="E157" i="7"/>
  <c r="J156" i="7"/>
  <c r="H156" i="7"/>
  <c r="L155" i="7"/>
  <c r="AT163" i="7" s="1"/>
  <c r="J155" i="7"/>
  <c r="X163" i="7" s="1"/>
  <c r="K155" i="7"/>
  <c r="I155" i="7"/>
  <c r="H155" i="7"/>
  <c r="J154" i="7"/>
  <c r="P163" i="7" s="1"/>
  <c r="I154" i="7"/>
  <c r="H154" i="7"/>
  <c r="L153" i="7"/>
  <c r="AR163" i="7" s="1"/>
  <c r="J153" i="7"/>
  <c r="U163" i="7" s="1"/>
  <c r="K153" i="7"/>
  <c r="I153" i="7"/>
  <c r="H153" i="7"/>
  <c r="H159" i="7" s="1"/>
  <c r="C152" i="7"/>
  <c r="E148" i="7"/>
  <c r="G148" i="7"/>
  <c r="D148" i="7"/>
  <c r="C148" i="7"/>
  <c r="B148" i="7"/>
  <c r="J146" i="7"/>
  <c r="O147" i="7" s="1"/>
  <c r="L145" i="7"/>
  <c r="L144" i="7"/>
  <c r="AW147" i="7"/>
  <c r="AO147" i="7"/>
  <c r="AA147" i="7"/>
  <c r="BA147" i="7"/>
  <c r="L146" i="7" s="1"/>
  <c r="AN147" i="7" s="1"/>
  <c r="AZ147" i="7"/>
  <c r="AE147" i="7"/>
  <c r="AD147" i="7"/>
  <c r="J145" i="7" s="1"/>
  <c r="G146" i="7"/>
  <c r="E146" i="7"/>
  <c r="G145" i="7"/>
  <c r="E145" i="7"/>
  <c r="G142" i="7"/>
  <c r="F142" i="7"/>
  <c r="E142" i="7"/>
  <c r="G141" i="7"/>
  <c r="F141" i="7"/>
  <c r="E141" i="7"/>
  <c r="J140" i="7"/>
  <c r="H140" i="7"/>
  <c r="L139" i="7"/>
  <c r="AT147" i="7" s="1"/>
  <c r="J139" i="7"/>
  <c r="X147" i="7" s="1"/>
  <c r="K139" i="7"/>
  <c r="I139" i="7"/>
  <c r="H139" i="7"/>
  <c r="J138" i="7"/>
  <c r="P147" i="7" s="1"/>
  <c r="I138" i="7"/>
  <c r="H138" i="7"/>
  <c r="H143" i="7" s="1"/>
  <c r="L137" i="7"/>
  <c r="AR147" i="7" s="1"/>
  <c r="J137" i="7"/>
  <c r="U147" i="7" s="1"/>
  <c r="K137" i="7"/>
  <c r="I137" i="7"/>
  <c r="H137" i="7"/>
  <c r="C136" i="7"/>
  <c r="E132" i="7"/>
  <c r="G132" i="7"/>
  <c r="D132" i="7"/>
  <c r="C132" i="7"/>
  <c r="B132" i="7"/>
  <c r="L129" i="7"/>
  <c r="AN131" i="7" s="1"/>
  <c r="L128" i="7"/>
  <c r="AW131" i="7"/>
  <c r="AO131" i="7"/>
  <c r="AA131" i="7"/>
  <c r="BA131" i="7"/>
  <c r="L130" i="7" s="1"/>
  <c r="AZ131" i="7"/>
  <c r="AE131" i="7"/>
  <c r="J130" i="7" s="1"/>
  <c r="AD131" i="7"/>
  <c r="J129" i="7" s="1"/>
  <c r="G130" i="7"/>
  <c r="E130" i="7"/>
  <c r="G129" i="7"/>
  <c r="E129" i="7"/>
  <c r="G126" i="7"/>
  <c r="F126" i="7"/>
  <c r="E126" i="7"/>
  <c r="G125" i="7"/>
  <c r="F125" i="7"/>
  <c r="E125" i="7"/>
  <c r="J124" i="7"/>
  <c r="H124" i="7"/>
  <c r="L123" i="7"/>
  <c r="AT131" i="7" s="1"/>
  <c r="J123" i="7"/>
  <c r="X131" i="7" s="1"/>
  <c r="K123" i="7"/>
  <c r="I123" i="7"/>
  <c r="H123" i="7"/>
  <c r="J122" i="7"/>
  <c r="P131" i="7" s="1"/>
  <c r="I122" i="7"/>
  <c r="H122" i="7"/>
  <c r="L121" i="7"/>
  <c r="AR131" i="7" s="1"/>
  <c r="J121" i="7"/>
  <c r="U131" i="7" s="1"/>
  <c r="K121" i="7"/>
  <c r="I121" i="7"/>
  <c r="H121" i="7"/>
  <c r="H127" i="7" s="1"/>
  <c r="C120" i="7"/>
  <c r="E116" i="7"/>
  <c r="G116" i="7"/>
  <c r="D116" i="7"/>
  <c r="C116" i="7"/>
  <c r="B116" i="7"/>
  <c r="J114" i="7"/>
  <c r="O115" i="7" s="1"/>
  <c r="L113" i="7"/>
  <c r="L112" i="7"/>
  <c r="AW115" i="7"/>
  <c r="AO115" i="7"/>
  <c r="AA115" i="7"/>
  <c r="BA115" i="7"/>
  <c r="L114" i="7" s="1"/>
  <c r="AN115" i="7" s="1"/>
  <c r="AZ115" i="7"/>
  <c r="AE115" i="7"/>
  <c r="AD115" i="7"/>
  <c r="J113" i="7" s="1"/>
  <c r="G114" i="7"/>
  <c r="E114" i="7"/>
  <c r="G113" i="7"/>
  <c r="E113" i="7"/>
  <c r="G110" i="7"/>
  <c r="F110" i="7"/>
  <c r="E110" i="7"/>
  <c r="G109" i="7"/>
  <c r="F109" i="7"/>
  <c r="E109" i="7"/>
  <c r="J108" i="7"/>
  <c r="H108" i="7"/>
  <c r="L107" i="7"/>
  <c r="AT115" i="7" s="1"/>
  <c r="J107" i="7"/>
  <c r="X115" i="7" s="1"/>
  <c r="J188" i="7" s="1"/>
  <c r="K107" i="7"/>
  <c r="I107" i="7"/>
  <c r="H107" i="7"/>
  <c r="J106" i="7"/>
  <c r="P115" i="7" s="1"/>
  <c r="I106" i="7"/>
  <c r="H106" i="7"/>
  <c r="H111" i="7" s="1"/>
  <c r="L105" i="7"/>
  <c r="AR115" i="7" s="1"/>
  <c r="J105" i="7"/>
  <c r="U115" i="7" s="1"/>
  <c r="K105" i="7"/>
  <c r="I105" i="7"/>
  <c r="H105" i="7"/>
  <c r="E101" i="7"/>
  <c r="G101" i="7"/>
  <c r="D101" i="7"/>
  <c r="C101" i="7"/>
  <c r="B101" i="7"/>
  <c r="L98" i="7"/>
  <c r="AW100" i="7"/>
  <c r="AT100" i="7"/>
  <c r="AO100" i="7"/>
  <c r="X100" i="7"/>
  <c r="BA100" i="7"/>
  <c r="AZ100" i="7"/>
  <c r="AE100" i="7"/>
  <c r="J99" i="7" s="1"/>
  <c r="AD100" i="7"/>
  <c r="J436" i="7" s="1"/>
  <c r="G99" i="7"/>
  <c r="E99" i="7"/>
  <c r="G98" i="7"/>
  <c r="E98" i="7"/>
  <c r="G95" i="7"/>
  <c r="F95" i="7"/>
  <c r="E95" i="7"/>
  <c r="J94" i="7"/>
  <c r="AA100" i="7" s="1"/>
  <c r="H94" i="7"/>
  <c r="J93" i="7"/>
  <c r="P100" i="7" s="1"/>
  <c r="I93" i="7"/>
  <c r="H93" i="7"/>
  <c r="L92" i="7"/>
  <c r="AR100" i="7" s="1"/>
  <c r="L97" i="7" s="1"/>
  <c r="J92" i="7"/>
  <c r="U100" i="7" s="1"/>
  <c r="K92" i="7"/>
  <c r="I92" i="7"/>
  <c r="H92" i="7"/>
  <c r="H96" i="7" s="1"/>
  <c r="E88" i="7"/>
  <c r="G88" i="7"/>
  <c r="D88" i="7"/>
  <c r="C88" i="7"/>
  <c r="B88" i="7"/>
  <c r="L86" i="7"/>
  <c r="J85" i="7"/>
  <c r="AW87" i="7"/>
  <c r="AO87" i="7"/>
  <c r="BA87" i="7"/>
  <c r="AZ87" i="7"/>
  <c r="L85" i="7" s="1"/>
  <c r="AE87" i="7"/>
  <c r="J86" i="7" s="1"/>
  <c r="AD87" i="7"/>
  <c r="G86" i="7"/>
  <c r="E86" i="7"/>
  <c r="G85" i="7"/>
  <c r="E85" i="7"/>
  <c r="G82" i="7"/>
  <c r="F82" i="7"/>
  <c r="E82" i="7"/>
  <c r="G81" i="7"/>
  <c r="F81" i="7"/>
  <c r="E81" i="7"/>
  <c r="J80" i="7"/>
  <c r="J83" i="7" s="1"/>
  <c r="H80" i="7"/>
  <c r="L79" i="7"/>
  <c r="AT87" i="7" s="1"/>
  <c r="J79" i="7"/>
  <c r="X87" i="7" s="1"/>
  <c r="J379" i="7" s="1"/>
  <c r="K79" i="7"/>
  <c r="I79" i="7"/>
  <c r="H79" i="7"/>
  <c r="J78" i="7"/>
  <c r="P87" i="7" s="1"/>
  <c r="I78" i="7"/>
  <c r="H78" i="7"/>
  <c r="H83" i="7" s="1"/>
  <c r="L77" i="7"/>
  <c r="AR87" i="7" s="1"/>
  <c r="L84" i="7" s="1"/>
  <c r="J77" i="7"/>
  <c r="BI87" i="7" s="1"/>
  <c r="K77" i="7"/>
  <c r="I77" i="7"/>
  <c r="H77" i="7"/>
  <c r="C76" i="7"/>
  <c r="E72" i="7"/>
  <c r="G72" i="7"/>
  <c r="D72" i="7"/>
  <c r="C72" i="7"/>
  <c r="B72" i="7"/>
  <c r="J69" i="7"/>
  <c r="AW71" i="7"/>
  <c r="AT71" i="7"/>
  <c r="L428" i="7" s="1"/>
  <c r="AO71" i="7"/>
  <c r="AA71" i="7"/>
  <c r="X71" i="7"/>
  <c r="P71" i="7"/>
  <c r="BA71" i="7"/>
  <c r="L70" i="7" s="1"/>
  <c r="AZ71" i="7"/>
  <c r="AE71" i="7"/>
  <c r="AD71" i="7"/>
  <c r="J196" i="7" s="1"/>
  <c r="G70" i="7"/>
  <c r="E70" i="7"/>
  <c r="G69" i="7"/>
  <c r="E69" i="7"/>
  <c r="G66" i="7"/>
  <c r="F66" i="7"/>
  <c r="E66" i="7"/>
  <c r="J65" i="7"/>
  <c r="H65" i="7"/>
  <c r="L64" i="7"/>
  <c r="AR71" i="7" s="1"/>
  <c r="L68" i="7" s="1"/>
  <c r="J64" i="7"/>
  <c r="K64" i="7"/>
  <c r="I64" i="7"/>
  <c r="H64" i="7"/>
  <c r="H67" i="7" s="1"/>
  <c r="E60" i="7"/>
  <c r="G60" i="7"/>
  <c r="D60" i="7"/>
  <c r="C60" i="7"/>
  <c r="B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1" i="3"/>
  <c r="Y1" i="3"/>
  <c r="CU1" i="3"/>
  <c r="CV1" i="3"/>
  <c r="CX1" i="3"/>
  <c r="DF1" i="3" s="1"/>
  <c r="CY1" i="3"/>
  <c r="CZ1" i="3"/>
  <c r="DB1" i="3" s="1"/>
  <c r="DA1" i="3"/>
  <c r="DC1" i="3"/>
  <c r="DG1" i="3"/>
  <c r="DH1" i="3"/>
  <c r="A2" i="3"/>
  <c r="Y2" i="3"/>
  <c r="CV2" i="3" s="1"/>
  <c r="CU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W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X16" i="3" s="1"/>
  <c r="CU16" i="3"/>
  <c r="CV16" i="3"/>
  <c r="CY16" i="3"/>
  <c r="CZ16" i="3"/>
  <c r="DB16" i="3" s="1"/>
  <c r="DA16" i="3"/>
  <c r="DC16" i="3"/>
  <c r="DG16" i="3"/>
  <c r="A17" i="3"/>
  <c r="Y17" i="3"/>
  <c r="CW17" i="3"/>
  <c r="CX17" i="3"/>
  <c r="DF17" i="3" s="1"/>
  <c r="CY17" i="3"/>
  <c r="CZ17" i="3"/>
  <c r="DA17" i="3"/>
  <c r="DB17" i="3"/>
  <c r="DC17" i="3"/>
  <c r="DG17" i="3"/>
  <c r="DJ17" i="3" s="1"/>
  <c r="DH17" i="3"/>
  <c r="DI17" i="3"/>
  <c r="A18" i="3"/>
  <c r="Y18" i="3"/>
  <c r="CX18" i="3" s="1"/>
  <c r="CY18" i="3"/>
  <c r="CZ18" i="3"/>
  <c r="DA18" i="3"/>
  <c r="DB18" i="3"/>
  <c r="DC18" i="3"/>
  <c r="DG18" i="3"/>
  <c r="A19" i="3"/>
  <c r="Y19" i="3"/>
  <c r="CX19" i="3" s="1"/>
  <c r="CY19" i="3"/>
  <c r="CZ19" i="3"/>
  <c r="DB19" i="3" s="1"/>
  <c r="DA19" i="3"/>
  <c r="DC19" i="3"/>
  <c r="DG19" i="3"/>
  <c r="A20" i="3"/>
  <c r="Y20" i="3"/>
  <c r="CX20" i="3"/>
  <c r="CY20" i="3"/>
  <c r="CZ20" i="3"/>
  <c r="DB20" i="3" s="1"/>
  <c r="DA20" i="3"/>
  <c r="DC20" i="3"/>
  <c r="A21" i="3"/>
  <c r="Y21" i="3"/>
  <c r="CX21" i="3"/>
  <c r="CY21" i="3"/>
  <c r="CZ21" i="3"/>
  <c r="DA21" i="3"/>
  <c r="DB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DF23" i="3"/>
  <c r="DJ23" i="3" s="1"/>
  <c r="DI23" i="3"/>
  <c r="A24" i="3"/>
  <c r="Y24" i="3"/>
  <c r="CX24" i="3"/>
  <c r="DG24" i="3" s="1"/>
  <c r="CY24" i="3"/>
  <c r="CZ24" i="3"/>
  <c r="DA24" i="3"/>
  <c r="DB24" i="3"/>
  <c r="DC24" i="3"/>
  <c r="DF24" i="3"/>
  <c r="DJ24" i="3" s="1"/>
  <c r="DH24" i="3"/>
  <c r="DI24" i="3"/>
  <c r="A25" i="3"/>
  <c r="Y25" i="3"/>
  <c r="CX25" i="3"/>
  <c r="DF25" i="3" s="1"/>
  <c r="DJ25" i="3" s="1"/>
  <c r="CY25" i="3"/>
  <c r="CZ25" i="3"/>
  <c r="DA25" i="3"/>
  <c r="DB25" i="3"/>
  <c r="DC25" i="3"/>
  <c r="DI25" i="3"/>
  <c r="A26" i="3"/>
  <c r="Y26" i="3"/>
  <c r="CX26" i="3" s="1"/>
  <c r="CY26" i="3"/>
  <c r="CZ26" i="3"/>
  <c r="DB26" i="3" s="1"/>
  <c r="DA26" i="3"/>
  <c r="DC26" i="3"/>
  <c r="DG26" i="3"/>
  <c r="A27" i="3"/>
  <c r="Y27" i="3"/>
  <c r="CX27" i="3" s="1"/>
  <c r="CY27" i="3"/>
  <c r="CZ27" i="3"/>
  <c r="DB27" i="3" s="1"/>
  <c r="DA27" i="3"/>
  <c r="DC27" i="3"/>
  <c r="DF27" i="3"/>
  <c r="DJ27" i="3" s="1"/>
  <c r="DG27" i="3"/>
  <c r="A28" i="3"/>
  <c r="Y28" i="3"/>
  <c r="CX28" i="3"/>
  <c r="CY28" i="3"/>
  <c r="CZ28" i="3"/>
  <c r="DB28" i="3" s="1"/>
  <c r="DA28" i="3"/>
  <c r="DC28" i="3"/>
  <c r="A29" i="3"/>
  <c r="Y29" i="3"/>
  <c r="CX29" i="3"/>
  <c r="CY29" i="3"/>
  <c r="CZ29" i="3"/>
  <c r="DA29" i="3"/>
  <c r="DB29" i="3"/>
  <c r="DC29" i="3"/>
  <c r="DH29" i="3"/>
  <c r="A30" i="3"/>
  <c r="Y30" i="3"/>
  <c r="CU30" i="3"/>
  <c r="CY30" i="3"/>
  <c r="CZ30" i="3"/>
  <c r="DA30" i="3"/>
  <c r="DB30" i="3"/>
  <c r="DC30" i="3"/>
  <c r="A31" i="3"/>
  <c r="Y31" i="3"/>
  <c r="CX31" i="3"/>
  <c r="DF31" i="3" s="1"/>
  <c r="CY31" i="3"/>
  <c r="CZ31" i="3"/>
  <c r="DA31" i="3"/>
  <c r="DB31" i="3"/>
  <c r="DC31" i="3"/>
  <c r="DG31" i="3"/>
  <c r="DI31" i="3"/>
  <c r="DJ31" i="3" s="1"/>
  <c r="A32" i="3"/>
  <c r="Y32" i="3"/>
  <c r="CY32" i="3"/>
  <c r="CZ32" i="3"/>
  <c r="DB32" i="3" s="1"/>
  <c r="DA32" i="3"/>
  <c r="DC32" i="3"/>
  <c r="A33" i="3"/>
  <c r="Y33" i="3"/>
  <c r="CW33" i="3"/>
  <c r="CX33" i="3"/>
  <c r="CY33" i="3"/>
  <c r="CZ33" i="3"/>
  <c r="DA33" i="3"/>
  <c r="DB33" i="3"/>
  <c r="DC33" i="3"/>
  <c r="DH33" i="3"/>
  <c r="A34" i="3"/>
  <c r="Y34" i="3"/>
  <c r="CX34" i="3" s="1"/>
  <c r="CW34" i="3"/>
  <c r="CY34" i="3"/>
  <c r="CZ34" i="3"/>
  <c r="DB34" i="3" s="1"/>
  <c r="DA34" i="3"/>
  <c r="DC34" i="3"/>
  <c r="DF34" i="3"/>
  <c r="A35" i="3"/>
  <c r="Y35" i="3"/>
  <c r="CW35" i="3"/>
  <c r="CX35" i="3"/>
  <c r="DF35" i="3" s="1"/>
  <c r="CY35" i="3"/>
  <c r="CZ35" i="3"/>
  <c r="DA35" i="3"/>
  <c r="DB35" i="3"/>
  <c r="DC35" i="3"/>
  <c r="DG35" i="3"/>
  <c r="DJ35" i="3" s="1"/>
  <c r="DH35" i="3"/>
  <c r="DI35" i="3"/>
  <c r="A36" i="3"/>
  <c r="Y36" i="3"/>
  <c r="CY36" i="3"/>
  <c r="CZ36" i="3"/>
  <c r="DB36" i="3" s="1"/>
  <c r="DA36" i="3"/>
  <c r="DC36" i="3"/>
  <c r="A37" i="3"/>
  <c r="Y37" i="3"/>
  <c r="CX37" i="3"/>
  <c r="DG37" i="3" s="1"/>
  <c r="CY37" i="3"/>
  <c r="CZ37" i="3"/>
  <c r="DA37" i="3"/>
  <c r="DB37" i="3"/>
  <c r="DC37" i="3"/>
  <c r="DF37" i="3"/>
  <c r="DJ37" i="3" s="1"/>
  <c r="DH37" i="3"/>
  <c r="DI37" i="3"/>
  <c r="A38" i="3"/>
  <c r="Y38" i="3"/>
  <c r="CX38" i="3"/>
  <c r="DF38" i="3" s="1"/>
  <c r="DJ38" i="3" s="1"/>
  <c r="CY38" i="3"/>
  <c r="CZ38" i="3"/>
  <c r="DA38" i="3"/>
  <c r="DB38" i="3"/>
  <c r="DC38" i="3"/>
  <c r="DG38" i="3"/>
  <c r="DI38" i="3"/>
  <c r="A39" i="3"/>
  <c r="Y39" i="3"/>
  <c r="CX39" i="3" s="1"/>
  <c r="CY39" i="3"/>
  <c r="CZ39" i="3"/>
  <c r="DA39" i="3"/>
  <c r="DB39" i="3"/>
  <c r="DC39" i="3"/>
  <c r="DG39" i="3"/>
  <c r="A40" i="3"/>
  <c r="Y40" i="3"/>
  <c r="CX40" i="3" s="1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X81" i="3" s="1"/>
  <c r="CU81" i="3"/>
  <c r="CV81" i="3"/>
  <c r="CY81" i="3"/>
  <c r="CZ81" i="3"/>
  <c r="DB81" i="3" s="1"/>
  <c r="DA81" i="3"/>
  <c r="DC81" i="3"/>
  <c r="DI81" i="3"/>
  <c r="DJ81" i="3" s="1"/>
  <c r="A82" i="3"/>
  <c r="Y82" i="3"/>
  <c r="CU82" i="3"/>
  <c r="CV82" i="3"/>
  <c r="CX82" i="3"/>
  <c r="DF82" i="3" s="1"/>
  <c r="CY82" i="3"/>
  <c r="CZ82" i="3"/>
  <c r="DB82" i="3" s="1"/>
  <c r="DA82" i="3"/>
  <c r="DC82" i="3"/>
  <c r="DG82" i="3"/>
  <c r="DH82" i="3"/>
  <c r="A83" i="3"/>
  <c r="Y83" i="3"/>
  <c r="CV83" i="3" s="1"/>
  <c r="CU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U86" i="3"/>
  <c r="CV86" i="3"/>
  <c r="CX86" i="3"/>
  <c r="DI86" i="3" s="1"/>
  <c r="DJ86" i="3" s="1"/>
  <c r="CY86" i="3"/>
  <c r="CZ86" i="3"/>
  <c r="DA86" i="3"/>
  <c r="DB86" i="3"/>
  <c r="DC86" i="3"/>
  <c r="DH86" i="3"/>
  <c r="A87" i="3"/>
  <c r="Y87" i="3"/>
  <c r="CV87" i="3" s="1"/>
  <c r="CU87" i="3"/>
  <c r="CX87" i="3"/>
  <c r="DF87" i="3" s="1"/>
  <c r="CY87" i="3"/>
  <c r="CZ87" i="3"/>
  <c r="DA87" i="3"/>
  <c r="DB87" i="3"/>
  <c r="DC87" i="3"/>
  <c r="DI87" i="3"/>
  <c r="DJ87" i="3" s="1"/>
  <c r="A88" i="3"/>
  <c r="Y88" i="3"/>
  <c r="CV88" i="3" s="1"/>
  <c r="CU88" i="3"/>
  <c r="CY88" i="3"/>
  <c r="CZ88" i="3"/>
  <c r="DB88" i="3" s="1"/>
  <c r="DA88" i="3"/>
  <c r="DC88" i="3"/>
  <c r="A89" i="3"/>
  <c r="Y89" i="3"/>
  <c r="CX89" i="3" s="1"/>
  <c r="DH89" i="3" s="1"/>
  <c r="CU89" i="3"/>
  <c r="CV89" i="3"/>
  <c r="CY89" i="3"/>
  <c r="CZ89" i="3"/>
  <c r="DB89" i="3" s="1"/>
  <c r="DA89" i="3"/>
  <c r="DC89" i="3"/>
  <c r="DF89" i="3"/>
  <c r="DG89" i="3"/>
  <c r="DI89" i="3"/>
  <c r="DJ8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T28" i="1"/>
  <c r="AC28" i="1"/>
  <c r="AB28" i="1" s="1"/>
  <c r="AD28" i="1"/>
  <c r="AE28" i="1"/>
  <c r="AF28" i="1"/>
  <c r="CT28" i="1" s="1"/>
  <c r="S28" i="1" s="1"/>
  <c r="AG28" i="1"/>
  <c r="AH28" i="1"/>
  <c r="AI28" i="1"/>
  <c r="CW28" i="1" s="1"/>
  <c r="V28" i="1" s="1"/>
  <c r="AJ28" i="1"/>
  <c r="CQ28" i="1"/>
  <c r="P28" i="1" s="1"/>
  <c r="CR28" i="1"/>
  <c r="CS28" i="1"/>
  <c r="R28" i="1" s="1"/>
  <c r="HI28" i="1" s="1"/>
  <c r="CU28" i="1"/>
  <c r="CV28" i="1"/>
  <c r="U28" i="1" s="1"/>
  <c r="CX28" i="1"/>
  <c r="W28" i="1" s="1"/>
  <c r="FR28" i="1"/>
  <c r="GL28" i="1"/>
  <c r="GN28" i="1"/>
  <c r="GP28" i="1"/>
  <c r="GV28" i="1"/>
  <c r="HC28" i="1" s="1"/>
  <c r="GX28" i="1" s="1"/>
  <c r="C29" i="1"/>
  <c r="D29" i="1"/>
  <c r="I29" i="1"/>
  <c r="CW9" i="3" s="1"/>
  <c r="K29" i="1"/>
  <c r="Q29" i="1"/>
  <c r="AC29" i="1"/>
  <c r="AE29" i="1"/>
  <c r="CS29" i="1" s="1"/>
  <c r="R29" i="1" s="1"/>
  <c r="HI29" i="1" s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Q29" i="1"/>
  <c r="P29" i="1" s="1"/>
  <c r="CR29" i="1"/>
  <c r="CV29" i="1"/>
  <c r="U29" i="1" s="1"/>
  <c r="CX29" i="1"/>
  <c r="W29" i="1" s="1"/>
  <c r="FR29" i="1"/>
  <c r="GL29" i="1"/>
  <c r="GN29" i="1"/>
  <c r="GP29" i="1"/>
  <c r="GV29" i="1"/>
  <c r="GX29" i="1"/>
  <c r="HC29" i="1"/>
  <c r="C30" i="1"/>
  <c r="D30" i="1"/>
  <c r="S30" i="1"/>
  <c r="HJ30" i="1" s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R30" i="1"/>
  <c r="Q30" i="1" s="1"/>
  <c r="CS30" i="1"/>
  <c r="R30" i="1" s="1"/>
  <c r="HI30" i="1" s="1"/>
  <c r="CT30" i="1"/>
  <c r="CX30" i="1"/>
  <c r="W30" i="1" s="1"/>
  <c r="FR30" i="1"/>
  <c r="GL30" i="1"/>
  <c r="GN30" i="1"/>
  <c r="GP30" i="1"/>
  <c r="GV30" i="1"/>
  <c r="HC30" i="1"/>
  <c r="GX30" i="1" s="1"/>
  <c r="C31" i="1"/>
  <c r="D31" i="1"/>
  <c r="U31" i="1"/>
  <c r="AC31" i="1"/>
  <c r="CQ31" i="1" s="1"/>
  <c r="P31" i="1" s="1"/>
  <c r="AE31" i="1"/>
  <c r="AD31" i="1" s="1"/>
  <c r="AB31" i="1" s="1"/>
  <c r="AF31" i="1"/>
  <c r="AG31" i="1"/>
  <c r="AH31" i="1"/>
  <c r="AI31" i="1"/>
  <c r="CW31" i="1" s="1"/>
  <c r="V31" i="1" s="1"/>
  <c r="AJ31" i="1"/>
  <c r="CX31" i="1" s="1"/>
  <c r="W31" i="1" s="1"/>
  <c r="CR31" i="1"/>
  <c r="Q31" i="1" s="1"/>
  <c r="CT31" i="1"/>
  <c r="S31" i="1" s="1"/>
  <c r="CU31" i="1"/>
  <c r="T31" i="1" s="1"/>
  <c r="CV31" i="1"/>
  <c r="FR31" i="1"/>
  <c r="GL31" i="1"/>
  <c r="GN31" i="1"/>
  <c r="GP31" i="1"/>
  <c r="GV31" i="1"/>
  <c r="GX31" i="1"/>
  <c r="HC31" i="1"/>
  <c r="C32" i="1"/>
  <c r="D32" i="1"/>
  <c r="I32" i="1"/>
  <c r="K32" i="1"/>
  <c r="AC32" i="1"/>
  <c r="CQ32" i="1" s="1"/>
  <c r="P32" i="1" s="1"/>
  <c r="AE32" i="1"/>
  <c r="AF32" i="1"/>
  <c r="AG32" i="1"/>
  <c r="AH32" i="1"/>
  <c r="AI32" i="1"/>
  <c r="CW32" i="1" s="1"/>
  <c r="V32" i="1" s="1"/>
  <c r="AJ32" i="1"/>
  <c r="CX32" i="1" s="1"/>
  <c r="CT32" i="1"/>
  <c r="S32" i="1" s="1"/>
  <c r="CU32" i="1"/>
  <c r="T32" i="1" s="1"/>
  <c r="CV32" i="1"/>
  <c r="FR32" i="1"/>
  <c r="GL32" i="1"/>
  <c r="GN32" i="1"/>
  <c r="GP32" i="1"/>
  <c r="GV32" i="1"/>
  <c r="GX32" i="1"/>
  <c r="HC32" i="1"/>
  <c r="C33" i="1"/>
  <c r="D33" i="1"/>
  <c r="I33" i="1"/>
  <c r="K33" i="1"/>
  <c r="AC33" i="1"/>
  <c r="CQ33" i="1" s="1"/>
  <c r="P33" i="1" s="1"/>
  <c r="AE33" i="1"/>
  <c r="AF33" i="1"/>
  <c r="AG33" i="1"/>
  <c r="AH33" i="1"/>
  <c r="AI33" i="1"/>
  <c r="CW33" i="1" s="1"/>
  <c r="V33" i="1" s="1"/>
  <c r="AJ33" i="1"/>
  <c r="CX33" i="1" s="1"/>
  <c r="CT33" i="1"/>
  <c r="S33" i="1" s="1"/>
  <c r="CU33" i="1"/>
  <c r="T33" i="1" s="1"/>
  <c r="CV33" i="1"/>
  <c r="FR33" i="1"/>
  <c r="GL33" i="1"/>
  <c r="GN33" i="1"/>
  <c r="GP33" i="1"/>
  <c r="GV33" i="1"/>
  <c r="GX33" i="1"/>
  <c r="HC33" i="1"/>
  <c r="C34" i="1"/>
  <c r="D34" i="1"/>
  <c r="I34" i="1"/>
  <c r="K34" i="1"/>
  <c r="U34" i="1"/>
  <c r="AC34" i="1"/>
  <c r="CQ34" i="1" s="1"/>
  <c r="P34" i="1" s="1"/>
  <c r="AE34" i="1"/>
  <c r="AF34" i="1"/>
  <c r="AG34" i="1"/>
  <c r="AH34" i="1"/>
  <c r="AI34" i="1"/>
  <c r="CW34" i="1" s="1"/>
  <c r="V34" i="1" s="1"/>
  <c r="AJ34" i="1"/>
  <c r="CX34" i="1" s="1"/>
  <c r="W34" i="1" s="1"/>
  <c r="CT34" i="1"/>
  <c r="S34" i="1" s="1"/>
  <c r="CU34" i="1"/>
  <c r="T34" i="1" s="1"/>
  <c r="CV34" i="1"/>
  <c r="FR34" i="1"/>
  <c r="GL34" i="1"/>
  <c r="GN34" i="1"/>
  <c r="GP34" i="1"/>
  <c r="GV34" i="1"/>
  <c r="GX34" i="1"/>
  <c r="HC34" i="1"/>
  <c r="C35" i="1"/>
  <c r="D35" i="1"/>
  <c r="I35" i="1"/>
  <c r="K35" i="1"/>
  <c r="AC35" i="1"/>
  <c r="CQ35" i="1" s="1"/>
  <c r="P35" i="1" s="1"/>
  <c r="AE35" i="1"/>
  <c r="AF35" i="1"/>
  <c r="AG35" i="1"/>
  <c r="AH35" i="1"/>
  <c r="CV35" i="1" s="1"/>
  <c r="U35" i="1" s="1"/>
  <c r="AI35" i="1"/>
  <c r="CW35" i="1" s="1"/>
  <c r="AJ35" i="1"/>
  <c r="CX35" i="1" s="1"/>
  <c r="CT35" i="1"/>
  <c r="CU35" i="1"/>
  <c r="T35" i="1" s="1"/>
  <c r="FR35" i="1"/>
  <c r="GL35" i="1"/>
  <c r="GN35" i="1"/>
  <c r="GP35" i="1"/>
  <c r="GV35" i="1"/>
  <c r="HC35" i="1"/>
  <c r="GX35" i="1" s="1"/>
  <c r="CJ37" i="1" s="1"/>
  <c r="B37" i="1"/>
  <c r="B26" i="1" s="1"/>
  <c r="C37" i="1"/>
  <c r="C26" i="1" s="1"/>
  <c r="D37" i="1"/>
  <c r="D26" i="1" s="1"/>
  <c r="F37" i="1"/>
  <c r="F26" i="1" s="1"/>
  <c r="G37" i="1"/>
  <c r="G26" i="1" s="1"/>
  <c r="AG37" i="1"/>
  <c r="AG26" i="1" s="1"/>
  <c r="BX37" i="1"/>
  <c r="BX26" i="1" s="1"/>
  <c r="BY37" i="1"/>
  <c r="BY26" i="1" s="1"/>
  <c r="BZ37" i="1"/>
  <c r="BZ26" i="1" s="1"/>
  <c r="CB37" i="1"/>
  <c r="CB26" i="1" s="1"/>
  <c r="CD37" i="1"/>
  <c r="CD26" i="1" s="1"/>
  <c r="CK37" i="1"/>
  <c r="CK26" i="1" s="1"/>
  <c r="CL37" i="1"/>
  <c r="CL26" i="1" s="1"/>
  <c r="CM37" i="1"/>
  <c r="CM26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AC74" i="1"/>
  <c r="AD74" i="1"/>
  <c r="AB74" i="1" s="1"/>
  <c r="AE74" i="1"/>
  <c r="CS74" i="1" s="1"/>
  <c r="R74" i="1" s="1"/>
  <c r="AF74" i="1"/>
  <c r="CT74" i="1" s="1"/>
  <c r="S74" i="1" s="1"/>
  <c r="AG74" i="1"/>
  <c r="CU74" i="1" s="1"/>
  <c r="T74" i="1" s="1"/>
  <c r="AH74" i="1"/>
  <c r="AI74" i="1"/>
  <c r="AJ74" i="1"/>
  <c r="CX74" i="1" s="1"/>
  <c r="W74" i="1" s="1"/>
  <c r="CQ74" i="1"/>
  <c r="P74" i="1" s="1"/>
  <c r="CR74" i="1"/>
  <c r="Q74" i="1" s="1"/>
  <c r="AD79" i="1" s="1"/>
  <c r="CV74" i="1"/>
  <c r="CW74" i="1"/>
  <c r="V74" i="1" s="1"/>
  <c r="AI79" i="1" s="1"/>
  <c r="FR74" i="1"/>
  <c r="GL74" i="1"/>
  <c r="GN74" i="1"/>
  <c r="GO74" i="1"/>
  <c r="GV74" i="1"/>
  <c r="HC74" i="1" s="1"/>
  <c r="GX74" i="1" s="1"/>
  <c r="C75" i="1"/>
  <c r="D75" i="1"/>
  <c r="I75" i="1"/>
  <c r="V75" i="1" s="1"/>
  <c r="K75" i="1"/>
  <c r="U75" i="1"/>
  <c r="AC75" i="1"/>
  <c r="AD75" i="1"/>
  <c r="AB75" i="1" s="1"/>
  <c r="AE75" i="1"/>
  <c r="CS75" i="1" s="1"/>
  <c r="R75" i="1" s="1"/>
  <c r="HI75" i="1" s="1"/>
  <c r="AF75" i="1"/>
  <c r="CT75" i="1" s="1"/>
  <c r="S75" i="1" s="1"/>
  <c r="AG75" i="1"/>
  <c r="CU75" i="1" s="1"/>
  <c r="T75" i="1" s="1"/>
  <c r="AH75" i="1"/>
  <c r="AI75" i="1"/>
  <c r="AJ75" i="1"/>
  <c r="CX75" i="1" s="1"/>
  <c r="W75" i="1" s="1"/>
  <c r="CQ75" i="1"/>
  <c r="P75" i="1" s="1"/>
  <c r="CR75" i="1"/>
  <c r="Q75" i="1" s="1"/>
  <c r="CV75" i="1"/>
  <c r="CW75" i="1"/>
  <c r="FR75" i="1"/>
  <c r="GL75" i="1"/>
  <c r="GN75" i="1"/>
  <c r="GO75" i="1"/>
  <c r="GV75" i="1"/>
  <c r="HC75" i="1" s="1"/>
  <c r="GX75" i="1" s="1"/>
  <c r="C76" i="1"/>
  <c r="D76" i="1"/>
  <c r="P76" i="1"/>
  <c r="CP76" i="1" s="1"/>
  <c r="O76" i="1" s="1"/>
  <c r="Q76" i="1"/>
  <c r="W76" i="1"/>
  <c r="AC76" i="1"/>
  <c r="AB76" i="1" s="1"/>
  <c r="AD76" i="1"/>
  <c r="AE76" i="1"/>
  <c r="AF76" i="1"/>
  <c r="CT76" i="1" s="1"/>
  <c r="S76" i="1" s="1"/>
  <c r="AG76" i="1"/>
  <c r="AH76" i="1"/>
  <c r="CV76" i="1" s="1"/>
  <c r="U76" i="1" s="1"/>
  <c r="AH79" i="1" s="1"/>
  <c r="AI76" i="1"/>
  <c r="CW76" i="1" s="1"/>
  <c r="V76" i="1" s="1"/>
  <c r="AJ76" i="1"/>
  <c r="CQ76" i="1"/>
  <c r="CR76" i="1"/>
  <c r="CS76" i="1"/>
  <c r="R76" i="1" s="1"/>
  <c r="HI76" i="1" s="1"/>
  <c r="CU76" i="1"/>
  <c r="T76" i="1" s="1"/>
  <c r="CX76" i="1"/>
  <c r="FR76" i="1"/>
  <c r="BY79" i="1" s="1"/>
  <c r="GL76" i="1"/>
  <c r="GN76" i="1"/>
  <c r="GO76" i="1"/>
  <c r="GV76" i="1"/>
  <c r="HC76" i="1"/>
  <c r="GX76" i="1" s="1"/>
  <c r="C77" i="1"/>
  <c r="D77" i="1"/>
  <c r="Q77" i="1"/>
  <c r="R77" i="1"/>
  <c r="HI77" i="1" s="1"/>
  <c r="AC77" i="1"/>
  <c r="CQ77" i="1" s="1"/>
  <c r="P77" i="1" s="1"/>
  <c r="CP77" i="1" s="1"/>
  <c r="O77" i="1" s="1"/>
  <c r="AE77" i="1"/>
  <c r="AD77" i="1" s="1"/>
  <c r="AB77" i="1" s="1"/>
  <c r="AF77" i="1"/>
  <c r="CT77" i="1" s="1"/>
  <c r="S77" i="1" s="1"/>
  <c r="AG77" i="1"/>
  <c r="AH77" i="1"/>
  <c r="CV77" i="1" s="1"/>
  <c r="U77" i="1" s="1"/>
  <c r="AI77" i="1"/>
  <c r="CW77" i="1" s="1"/>
  <c r="V77" i="1" s="1"/>
  <c r="AJ77" i="1"/>
  <c r="CX77" i="1" s="1"/>
  <c r="W77" i="1" s="1"/>
  <c r="CR77" i="1"/>
  <c r="CS77" i="1"/>
  <c r="CU77" i="1"/>
  <c r="T77" i="1" s="1"/>
  <c r="FR77" i="1"/>
  <c r="GL77" i="1"/>
  <c r="GN77" i="1"/>
  <c r="GO77" i="1"/>
  <c r="CC79" i="1" s="1"/>
  <c r="GV77" i="1"/>
  <c r="HC77" i="1"/>
  <c r="GX77" i="1" s="1"/>
  <c r="B79" i="1"/>
  <c r="B72" i="1" s="1"/>
  <c r="C79" i="1"/>
  <c r="C72" i="1" s="1"/>
  <c r="D79" i="1"/>
  <c r="D72" i="1" s="1"/>
  <c r="F79" i="1"/>
  <c r="F72" i="1" s="1"/>
  <c r="G79" i="1"/>
  <c r="G72" i="1" s="1"/>
  <c r="BX79" i="1"/>
  <c r="BX72" i="1" s="1"/>
  <c r="BZ79" i="1"/>
  <c r="BZ72" i="1" s="1"/>
  <c r="CB79" i="1"/>
  <c r="CB72" i="1" s="1"/>
  <c r="CK79" i="1"/>
  <c r="CK72" i="1" s="1"/>
  <c r="CL79" i="1"/>
  <c r="CL72" i="1" s="1"/>
  <c r="CM79" i="1"/>
  <c r="CM72" i="1" s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T116" i="1"/>
  <c r="U116" i="1"/>
  <c r="AC116" i="1"/>
  <c r="AD116" i="1"/>
  <c r="AB116" i="1" s="1"/>
  <c r="AE116" i="1"/>
  <c r="AF116" i="1"/>
  <c r="CT116" i="1" s="1"/>
  <c r="S116" i="1" s="1"/>
  <c r="AG116" i="1"/>
  <c r="AH116" i="1"/>
  <c r="AI116" i="1"/>
  <c r="AJ116" i="1"/>
  <c r="CX116" i="1" s="1"/>
  <c r="W116" i="1" s="1"/>
  <c r="CQ116" i="1"/>
  <c r="P116" i="1" s="1"/>
  <c r="CP116" i="1" s="1"/>
  <c r="O116" i="1" s="1"/>
  <c r="CR116" i="1"/>
  <c r="Q116" i="1" s="1"/>
  <c r="CS116" i="1"/>
  <c r="R116" i="1" s="1"/>
  <c r="HI116" i="1" s="1"/>
  <c r="CU116" i="1"/>
  <c r="CV116" i="1"/>
  <c r="CW116" i="1"/>
  <c r="V116" i="1" s="1"/>
  <c r="FR116" i="1"/>
  <c r="GL116" i="1"/>
  <c r="GO116" i="1"/>
  <c r="GP116" i="1"/>
  <c r="GV116" i="1"/>
  <c r="HC116" i="1" s="1"/>
  <c r="GX116" i="1" s="1"/>
  <c r="HG116" i="1"/>
  <c r="P117" i="1"/>
  <c r="Q117" i="1"/>
  <c r="AC117" i="1"/>
  <c r="AE117" i="1"/>
  <c r="AD117" i="1" s="1"/>
  <c r="AB117" i="1" s="1"/>
  <c r="AF117" i="1"/>
  <c r="AG117" i="1"/>
  <c r="AH117" i="1"/>
  <c r="CV117" i="1" s="1"/>
  <c r="U117" i="1" s="1"/>
  <c r="AI117" i="1"/>
  <c r="CW117" i="1" s="1"/>
  <c r="V117" i="1" s="1"/>
  <c r="AJ117" i="1"/>
  <c r="CX117" i="1" s="1"/>
  <c r="W117" i="1" s="1"/>
  <c r="CQ117" i="1"/>
  <c r="CR117" i="1"/>
  <c r="CT117" i="1"/>
  <c r="S117" i="1" s="1"/>
  <c r="CU117" i="1"/>
  <c r="T117" i="1" s="1"/>
  <c r="FR117" i="1"/>
  <c r="GL117" i="1"/>
  <c r="GO117" i="1"/>
  <c r="GP117" i="1"/>
  <c r="GV117" i="1"/>
  <c r="GX117" i="1"/>
  <c r="HC117" i="1"/>
  <c r="HG117" i="1"/>
  <c r="R118" i="1"/>
  <c r="HI118" i="1" s="1"/>
  <c r="S118" i="1"/>
  <c r="CZ118" i="1" s="1"/>
  <c r="Y118" i="1" s="1"/>
  <c r="T118" i="1"/>
  <c r="AB118" i="1"/>
  <c r="AC118" i="1"/>
  <c r="HG118" i="1" s="1"/>
  <c r="AD118" i="1"/>
  <c r="AE118" i="1"/>
  <c r="AF118" i="1"/>
  <c r="AG118" i="1"/>
  <c r="AH118" i="1"/>
  <c r="CV118" i="1" s="1"/>
  <c r="U118" i="1" s="1"/>
  <c r="AI118" i="1"/>
  <c r="AJ118" i="1"/>
  <c r="CX118" i="1" s="1"/>
  <c r="W118" i="1" s="1"/>
  <c r="CQ118" i="1"/>
  <c r="P118" i="1" s="1"/>
  <c r="CP118" i="1" s="1"/>
  <c r="O118" i="1" s="1"/>
  <c r="GM118" i="1" s="1"/>
  <c r="GN118" i="1" s="1"/>
  <c r="CR118" i="1"/>
  <c r="Q118" i="1" s="1"/>
  <c r="CS118" i="1"/>
  <c r="CT118" i="1"/>
  <c r="CU118" i="1"/>
  <c r="CW118" i="1"/>
  <c r="V118" i="1" s="1"/>
  <c r="CY118" i="1"/>
  <c r="X118" i="1" s="1"/>
  <c r="FR118" i="1"/>
  <c r="GL118" i="1"/>
  <c r="GO118" i="1"/>
  <c r="GP118" i="1"/>
  <c r="GV118" i="1"/>
  <c r="HC118" i="1" s="1"/>
  <c r="GX118" i="1" s="1"/>
  <c r="U119" i="1"/>
  <c r="V119" i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R119" i="1"/>
  <c r="Q119" i="1" s="1"/>
  <c r="CT119" i="1"/>
  <c r="S119" i="1" s="1"/>
  <c r="CV119" i="1"/>
  <c r="CW119" i="1"/>
  <c r="CX119" i="1"/>
  <c r="FR119" i="1"/>
  <c r="GL119" i="1"/>
  <c r="GO119" i="1"/>
  <c r="GP119" i="1"/>
  <c r="GV119" i="1"/>
  <c r="GX119" i="1"/>
  <c r="HC119" i="1"/>
  <c r="HG119" i="1"/>
  <c r="P120" i="1"/>
  <c r="Q120" i="1"/>
  <c r="R120" i="1"/>
  <c r="AB120" i="1"/>
  <c r="AC120" i="1"/>
  <c r="AD120" i="1"/>
  <c r="AE120" i="1"/>
  <c r="AF120" i="1"/>
  <c r="AG120" i="1"/>
  <c r="AH120" i="1"/>
  <c r="CV120" i="1" s="1"/>
  <c r="U120" i="1" s="1"/>
  <c r="AI120" i="1"/>
  <c r="AJ120" i="1"/>
  <c r="CX120" i="1" s="1"/>
  <c r="W120" i="1" s="1"/>
  <c r="CQ120" i="1"/>
  <c r="CR120" i="1"/>
  <c r="CS120" i="1"/>
  <c r="CT120" i="1"/>
  <c r="S120" i="1" s="1"/>
  <c r="CU120" i="1"/>
  <c r="T120" i="1" s="1"/>
  <c r="CW120" i="1"/>
  <c r="V120" i="1" s="1"/>
  <c r="FR120" i="1"/>
  <c r="GL120" i="1"/>
  <c r="GO120" i="1"/>
  <c r="GP120" i="1"/>
  <c r="GV120" i="1"/>
  <c r="HC120" i="1" s="1"/>
  <c r="GX120" i="1" s="1"/>
  <c r="HG120" i="1"/>
  <c r="HI120" i="1"/>
  <c r="S121" i="1"/>
  <c r="HJ121" i="1" s="1"/>
  <c r="U121" i="1"/>
  <c r="AC121" i="1"/>
  <c r="AD121" i="1"/>
  <c r="AE121" i="1"/>
  <c r="CS121" i="1" s="1"/>
  <c r="R121" i="1" s="1"/>
  <c r="HI121" i="1" s="1"/>
  <c r="AF121" i="1"/>
  <c r="AG121" i="1"/>
  <c r="CU121" i="1" s="1"/>
  <c r="T121" i="1" s="1"/>
  <c r="AH121" i="1"/>
  <c r="AI121" i="1"/>
  <c r="AJ121" i="1"/>
  <c r="CQ121" i="1"/>
  <c r="P121" i="1" s="1"/>
  <c r="CP121" i="1" s="1"/>
  <c r="O121" i="1" s="1"/>
  <c r="CR121" i="1"/>
  <c r="Q121" i="1" s="1"/>
  <c r="CT121" i="1"/>
  <c r="CV121" i="1"/>
  <c r="CW121" i="1"/>
  <c r="V121" i="1" s="1"/>
  <c r="CX121" i="1"/>
  <c r="W121" i="1" s="1"/>
  <c r="CY121" i="1"/>
  <c r="X121" i="1" s="1"/>
  <c r="FR121" i="1"/>
  <c r="GL121" i="1"/>
  <c r="GO121" i="1"/>
  <c r="GP121" i="1"/>
  <c r="GV121" i="1"/>
  <c r="HC121" i="1" s="1"/>
  <c r="GX121" i="1"/>
  <c r="HL121" i="1"/>
  <c r="P122" i="1"/>
  <c r="CP122" i="1" s="1"/>
  <c r="O122" i="1" s="1"/>
  <c r="V122" i="1"/>
  <c r="AC122" i="1"/>
  <c r="AE122" i="1"/>
  <c r="AD122" i="1" s="1"/>
  <c r="AB122" i="1" s="1"/>
  <c r="AF122" i="1"/>
  <c r="AG122" i="1"/>
  <c r="CU122" i="1" s="1"/>
  <c r="T122" i="1" s="1"/>
  <c r="AH122" i="1"/>
  <c r="CV122" i="1" s="1"/>
  <c r="U122" i="1" s="1"/>
  <c r="AI122" i="1"/>
  <c r="AJ122" i="1"/>
  <c r="CX122" i="1" s="1"/>
  <c r="W122" i="1" s="1"/>
  <c r="CQ122" i="1"/>
  <c r="CR122" i="1"/>
  <c r="Q122" i="1" s="1"/>
  <c r="CT122" i="1"/>
  <c r="S122" i="1" s="1"/>
  <c r="HJ122" i="1" s="1"/>
  <c r="CW122" i="1"/>
  <c r="FR122" i="1"/>
  <c r="GL122" i="1"/>
  <c r="BZ129" i="1" s="1"/>
  <c r="GO122" i="1"/>
  <c r="GP122" i="1"/>
  <c r="GV122" i="1"/>
  <c r="HC122" i="1" s="1"/>
  <c r="GX122" i="1" s="1"/>
  <c r="HG122" i="1"/>
  <c r="Q123" i="1"/>
  <c r="AC123" i="1"/>
  <c r="CQ123" i="1" s="1"/>
  <c r="P123" i="1" s="1"/>
  <c r="AE123" i="1"/>
  <c r="AD123" i="1" s="1"/>
  <c r="AB123" i="1" s="1"/>
  <c r="AF123" i="1"/>
  <c r="AG123" i="1"/>
  <c r="AH123" i="1"/>
  <c r="CV123" i="1" s="1"/>
  <c r="U123" i="1" s="1"/>
  <c r="AI123" i="1"/>
  <c r="AJ123" i="1"/>
  <c r="CX123" i="1" s="1"/>
  <c r="W123" i="1" s="1"/>
  <c r="CR123" i="1"/>
  <c r="CT123" i="1"/>
  <c r="S123" i="1" s="1"/>
  <c r="CU123" i="1"/>
  <c r="T123" i="1" s="1"/>
  <c r="CW123" i="1"/>
  <c r="V123" i="1" s="1"/>
  <c r="AI129" i="1" s="1"/>
  <c r="FR123" i="1"/>
  <c r="GL123" i="1"/>
  <c r="GO123" i="1"/>
  <c r="CC129" i="1" s="1"/>
  <c r="GP123" i="1"/>
  <c r="GV123" i="1"/>
  <c r="GX123" i="1"/>
  <c r="HC123" i="1"/>
  <c r="HG123" i="1"/>
  <c r="T124" i="1"/>
  <c r="U124" i="1"/>
  <c r="AC124" i="1"/>
  <c r="HG124" i="1" s="1"/>
  <c r="AE124" i="1"/>
  <c r="CS124" i="1" s="1"/>
  <c r="R124" i="1" s="1"/>
  <c r="HI124" i="1" s="1"/>
  <c r="AF124" i="1"/>
  <c r="CT124" i="1" s="1"/>
  <c r="S124" i="1" s="1"/>
  <c r="AG124" i="1"/>
  <c r="AH124" i="1"/>
  <c r="AI124" i="1"/>
  <c r="AJ124" i="1"/>
  <c r="CU124" i="1"/>
  <c r="CV124" i="1"/>
  <c r="CW124" i="1"/>
  <c r="V124" i="1" s="1"/>
  <c r="CX124" i="1"/>
  <c r="W124" i="1" s="1"/>
  <c r="FR124" i="1"/>
  <c r="GL124" i="1"/>
  <c r="GO124" i="1"/>
  <c r="GP124" i="1"/>
  <c r="GV124" i="1"/>
  <c r="GX124" i="1"/>
  <c r="HC124" i="1"/>
  <c r="W125" i="1"/>
  <c r="AC125" i="1"/>
  <c r="AE125" i="1"/>
  <c r="AD125" i="1" s="1"/>
  <c r="AF125" i="1"/>
  <c r="CT125" i="1" s="1"/>
  <c r="S125" i="1" s="1"/>
  <c r="AG125" i="1"/>
  <c r="AH125" i="1"/>
  <c r="CV125" i="1" s="1"/>
  <c r="U125" i="1" s="1"/>
  <c r="AI125" i="1"/>
  <c r="CW125" i="1" s="1"/>
  <c r="V125" i="1" s="1"/>
  <c r="AJ125" i="1"/>
  <c r="CR125" i="1"/>
  <c r="Q125" i="1" s="1"/>
  <c r="CS125" i="1"/>
  <c r="R125" i="1" s="1"/>
  <c r="HI125" i="1" s="1"/>
  <c r="CU125" i="1"/>
  <c r="T125" i="1" s="1"/>
  <c r="CX125" i="1"/>
  <c r="FR125" i="1"/>
  <c r="BY129" i="1" s="1"/>
  <c r="GL125" i="1"/>
  <c r="GO125" i="1"/>
  <c r="GP125" i="1"/>
  <c r="GV125" i="1"/>
  <c r="HC125" i="1"/>
  <c r="GX125" i="1" s="1"/>
  <c r="HG125" i="1"/>
  <c r="Q126" i="1"/>
  <c r="R126" i="1"/>
  <c r="S126" i="1"/>
  <c r="CY126" i="1" s="1"/>
  <c r="X126" i="1" s="1"/>
  <c r="AC126" i="1"/>
  <c r="CQ126" i="1" s="1"/>
  <c r="P126" i="1" s="1"/>
  <c r="CP126" i="1" s="1"/>
  <c r="O126" i="1" s="1"/>
  <c r="AD126" i="1"/>
  <c r="AE126" i="1"/>
  <c r="AF126" i="1"/>
  <c r="AG126" i="1"/>
  <c r="AH126" i="1"/>
  <c r="AI126" i="1"/>
  <c r="CW126" i="1" s="1"/>
  <c r="V126" i="1" s="1"/>
  <c r="AJ126" i="1"/>
  <c r="CR126" i="1"/>
  <c r="CS126" i="1"/>
  <c r="CT126" i="1"/>
  <c r="CU126" i="1"/>
  <c r="T126" i="1" s="1"/>
  <c r="CV126" i="1"/>
  <c r="U126" i="1" s="1"/>
  <c r="CX126" i="1"/>
  <c r="W126" i="1" s="1"/>
  <c r="FR126" i="1"/>
  <c r="GL126" i="1"/>
  <c r="GO126" i="1"/>
  <c r="GP126" i="1"/>
  <c r="CD129" i="1" s="1"/>
  <c r="GV126" i="1"/>
  <c r="HC126" i="1" s="1"/>
  <c r="GX126" i="1" s="1"/>
  <c r="HI126" i="1"/>
  <c r="U127" i="1"/>
  <c r="V127" i="1"/>
  <c r="AC127" i="1"/>
  <c r="AB127" i="1" s="1"/>
  <c r="AD127" i="1"/>
  <c r="AE127" i="1"/>
  <c r="AF127" i="1"/>
  <c r="CT127" i="1" s="1"/>
  <c r="S127" i="1" s="1"/>
  <c r="AG127" i="1"/>
  <c r="CU127" i="1" s="1"/>
  <c r="T127" i="1" s="1"/>
  <c r="AH127" i="1"/>
  <c r="AI127" i="1"/>
  <c r="AJ127" i="1"/>
  <c r="CQ127" i="1"/>
  <c r="P127" i="1" s="1"/>
  <c r="CP127" i="1" s="1"/>
  <c r="O127" i="1" s="1"/>
  <c r="CR127" i="1"/>
  <c r="Q127" i="1" s="1"/>
  <c r="CS127" i="1"/>
  <c r="R127" i="1" s="1"/>
  <c r="HI127" i="1" s="1"/>
  <c r="CV127" i="1"/>
  <c r="CW127" i="1"/>
  <c r="CX127" i="1"/>
  <c r="W127" i="1" s="1"/>
  <c r="FR127" i="1"/>
  <c r="GL127" i="1"/>
  <c r="GO127" i="1"/>
  <c r="GP127" i="1"/>
  <c r="GV127" i="1"/>
  <c r="HC127" i="1"/>
  <c r="GX127" i="1" s="1"/>
  <c r="HG127" i="1"/>
  <c r="B129" i="1"/>
  <c r="B114" i="1" s="1"/>
  <c r="C129" i="1"/>
  <c r="C114" i="1" s="1"/>
  <c r="D129" i="1"/>
  <c r="D114" i="1" s="1"/>
  <c r="F129" i="1"/>
  <c r="F114" i="1" s="1"/>
  <c r="G129" i="1"/>
  <c r="G114" i="1" s="1"/>
  <c r="BX129" i="1"/>
  <c r="BX114" i="1" s="1"/>
  <c r="CK129" i="1"/>
  <c r="CK114" i="1" s="1"/>
  <c r="CL129" i="1"/>
  <c r="CL114" i="1" s="1"/>
  <c r="CM129" i="1"/>
  <c r="CM114" i="1" s="1"/>
  <c r="B162" i="1"/>
  <c r="B22" i="1" s="1"/>
  <c r="C162" i="1"/>
  <c r="C22" i="1" s="1"/>
  <c r="D162" i="1"/>
  <c r="D22" i="1" s="1"/>
  <c r="F162" i="1"/>
  <c r="F22" i="1" s="1"/>
  <c r="G162" i="1"/>
  <c r="G22" i="1" s="1"/>
  <c r="B195" i="1"/>
  <c r="B18" i="1" s="1"/>
  <c r="C195" i="1"/>
  <c r="C18" i="1" s="1"/>
  <c r="D195" i="1"/>
  <c r="D18" i="1" s="1"/>
  <c r="F195" i="1"/>
  <c r="F18" i="1" s="1"/>
  <c r="G195" i="1"/>
  <c r="G18" i="1" s="1"/>
  <c r="F12" i="6"/>
  <c r="G12" i="6"/>
  <c r="CY12" i="6"/>
  <c r="L387" i="7" l="1"/>
  <c r="L196" i="7"/>
  <c r="L69" i="7"/>
  <c r="L436" i="7"/>
  <c r="BI100" i="7"/>
  <c r="O224" i="7"/>
  <c r="O252" i="7"/>
  <c r="J197" i="7"/>
  <c r="J70" i="7"/>
  <c r="BI71" i="7" s="1"/>
  <c r="D48" i="7" s="1"/>
  <c r="J388" i="7"/>
  <c r="J417" i="7"/>
  <c r="J270" i="7"/>
  <c r="L261" i="7"/>
  <c r="L408" i="7"/>
  <c r="J223" i="7"/>
  <c r="BM224" i="7" s="1"/>
  <c r="D50" i="7" s="1"/>
  <c r="BU232" i="7"/>
  <c r="BV232" i="7" s="1"/>
  <c r="BR232" i="7"/>
  <c r="L416" i="7"/>
  <c r="L233" i="7"/>
  <c r="J265" i="7"/>
  <c r="J263" i="7" s="1"/>
  <c r="L368" i="7"/>
  <c r="L316" i="7"/>
  <c r="L354" i="7"/>
  <c r="L366" i="7"/>
  <c r="L328" i="7"/>
  <c r="J316" i="7"/>
  <c r="S71" i="7"/>
  <c r="C48" i="7" s="1"/>
  <c r="O71" i="7"/>
  <c r="BH302" i="7"/>
  <c r="AB302" i="7"/>
  <c r="AA302" i="7"/>
  <c r="O302" i="7"/>
  <c r="J186" i="7"/>
  <c r="J184" i="7" s="1"/>
  <c r="U87" i="7"/>
  <c r="L197" i="7"/>
  <c r="BV218" i="7"/>
  <c r="L406" i="7"/>
  <c r="L404" i="7" s="1"/>
  <c r="J404" i="7"/>
  <c r="L221" i="7"/>
  <c r="I234" i="7"/>
  <c r="I290" i="7"/>
  <c r="I294" i="7"/>
  <c r="BH306" i="7"/>
  <c r="AB306" i="7"/>
  <c r="AA306" i="7"/>
  <c r="O306" i="7"/>
  <c r="BR233" i="7"/>
  <c r="L357" i="7"/>
  <c r="L355" i="7" s="1"/>
  <c r="J355" i="7"/>
  <c r="U71" i="7"/>
  <c r="AA87" i="7"/>
  <c r="L232" i="7"/>
  <c r="BM243" i="7"/>
  <c r="V243" i="7"/>
  <c r="O243" i="7"/>
  <c r="I243" i="7"/>
  <c r="J256" i="7"/>
  <c r="J254" i="7" s="1"/>
  <c r="J277" i="7" s="1"/>
  <c r="I302" i="7"/>
  <c r="BH310" i="7"/>
  <c r="AB310" i="7"/>
  <c r="AA310" i="7"/>
  <c r="O310" i="7"/>
  <c r="J416" i="7"/>
  <c r="J67" i="7"/>
  <c r="L321" i="7"/>
  <c r="L359" i="7"/>
  <c r="BH298" i="7"/>
  <c r="AB298" i="7"/>
  <c r="AA298" i="7"/>
  <c r="L435" i="7"/>
  <c r="L183" i="7"/>
  <c r="L374" i="7"/>
  <c r="L423" i="7"/>
  <c r="L195" i="7"/>
  <c r="I46" i="7"/>
  <c r="L386" i="7"/>
  <c r="L417" i="7"/>
  <c r="J96" i="7"/>
  <c r="L437" i="7"/>
  <c r="L99" i="7"/>
  <c r="AN100" i="7" s="1"/>
  <c r="J98" i="7"/>
  <c r="I224" i="7"/>
  <c r="J261" i="7"/>
  <c r="J408" i="7"/>
  <c r="S243" i="7"/>
  <c r="J240" i="7" s="1"/>
  <c r="I252" i="7"/>
  <c r="J268" i="7"/>
  <c r="J321" i="7"/>
  <c r="J387" i="7"/>
  <c r="J437" i="7"/>
  <c r="BH290" i="7"/>
  <c r="AB290" i="7"/>
  <c r="AA290" i="7"/>
  <c r="BH294" i="7"/>
  <c r="AB294" i="7"/>
  <c r="AA294" i="7"/>
  <c r="I71" i="7"/>
  <c r="J383" i="7"/>
  <c r="J192" i="7"/>
  <c r="J190" i="7" s="1"/>
  <c r="S87" i="7"/>
  <c r="J84" i="7" s="1"/>
  <c r="O87" i="7"/>
  <c r="J428" i="7"/>
  <c r="I87" i="7"/>
  <c r="O131" i="7"/>
  <c r="O163" i="7"/>
  <c r="L403" i="7"/>
  <c r="L415" i="7"/>
  <c r="L268" i="7"/>
  <c r="J410" i="7"/>
  <c r="L412" i="7"/>
  <c r="L410" i="7" s="1"/>
  <c r="L458" i="7"/>
  <c r="V234" i="7"/>
  <c r="S234" i="7"/>
  <c r="J230" i="7"/>
  <c r="O234" i="7"/>
  <c r="J269" i="7"/>
  <c r="L367" i="7"/>
  <c r="L329" i="7"/>
  <c r="L392" i="7"/>
  <c r="L390" i="7" s="1"/>
  <c r="J390" i="7"/>
  <c r="J111" i="7"/>
  <c r="BI115" i="7"/>
  <c r="J127" i="7"/>
  <c r="BI131" i="7"/>
  <c r="J143" i="7"/>
  <c r="BI147" i="7"/>
  <c r="J159" i="7"/>
  <c r="BI163" i="7"/>
  <c r="J175" i="7"/>
  <c r="BI179" i="7"/>
  <c r="L188" i="7"/>
  <c r="V224" i="7"/>
  <c r="BU222" i="7"/>
  <c r="BV222" i="7" s="1"/>
  <c r="L460" i="7" s="1"/>
  <c r="BR241" i="7"/>
  <c r="C50" i="7" s="1"/>
  <c r="V252" i="7"/>
  <c r="BU250" i="7"/>
  <c r="BV250" i="7" s="1"/>
  <c r="AA292" i="7"/>
  <c r="AA296" i="7"/>
  <c r="AA300" i="7"/>
  <c r="AA304" i="7"/>
  <c r="AA308" i="7"/>
  <c r="AA312" i="7"/>
  <c r="L379" i="7"/>
  <c r="AN71" i="7"/>
  <c r="AN87" i="7"/>
  <c r="O100" i="7"/>
  <c r="BM252" i="7"/>
  <c r="L251" i="7"/>
  <c r="J259" i="7"/>
  <c r="J257" i="7" s="1"/>
  <c r="AX290" i="7"/>
  <c r="AX294" i="7"/>
  <c r="J319" i="7"/>
  <c r="J317" i="7" s="1"/>
  <c r="J330" i="7"/>
  <c r="J377" i="7"/>
  <c r="S115" i="7"/>
  <c r="J112" i="7" s="1"/>
  <c r="S131" i="7"/>
  <c r="J128" i="7" s="1"/>
  <c r="S147" i="7"/>
  <c r="J144" i="7" s="1"/>
  <c r="S163" i="7"/>
  <c r="J160" i="7" s="1"/>
  <c r="S179" i="7"/>
  <c r="J176" i="7" s="1"/>
  <c r="AN224" i="7"/>
  <c r="BR223" i="7"/>
  <c r="AN252" i="7"/>
  <c r="L270" i="7"/>
  <c r="L330" i="7"/>
  <c r="L388" i="7"/>
  <c r="L452" i="7"/>
  <c r="S100" i="7"/>
  <c r="J97" i="7" s="1"/>
  <c r="I115" i="7"/>
  <c r="I131" i="7"/>
  <c r="I147" i="7"/>
  <c r="I163" i="7"/>
  <c r="I179" i="7"/>
  <c r="J426" i="7"/>
  <c r="I100" i="7"/>
  <c r="BZ114" i="1"/>
  <c r="AQ129" i="1"/>
  <c r="AH129" i="1"/>
  <c r="AG129" i="1"/>
  <c r="AJ129" i="1"/>
  <c r="AB125" i="1"/>
  <c r="HJ123" i="1"/>
  <c r="CP123" i="1"/>
  <c r="O123" i="1" s="1"/>
  <c r="CZ124" i="1"/>
  <c r="Y124" i="1" s="1"/>
  <c r="HJ124" i="1"/>
  <c r="CY124" i="1"/>
  <c r="X124" i="1" s="1"/>
  <c r="AI114" i="1"/>
  <c r="V129" i="1"/>
  <c r="HJ127" i="1"/>
  <c r="CY127" i="1"/>
  <c r="X127" i="1" s="1"/>
  <c r="CZ127" i="1"/>
  <c r="Y127" i="1" s="1"/>
  <c r="CD114" i="1"/>
  <c r="AU129" i="1"/>
  <c r="GM121" i="1"/>
  <c r="GN121" i="1" s="1"/>
  <c r="CC114" i="1"/>
  <c r="AT129" i="1"/>
  <c r="CJ129" i="1"/>
  <c r="HJ125" i="1"/>
  <c r="CY125" i="1"/>
  <c r="X125" i="1" s="1"/>
  <c r="CZ125" i="1"/>
  <c r="Y125" i="1" s="1"/>
  <c r="GM127" i="1"/>
  <c r="GN127" i="1" s="1"/>
  <c r="BY114" i="1"/>
  <c r="AP129" i="1"/>
  <c r="CI129" i="1"/>
  <c r="BC129" i="1"/>
  <c r="AB126" i="1"/>
  <c r="CQ124" i="1"/>
  <c r="P124" i="1" s="1"/>
  <c r="AD124" i="1"/>
  <c r="CS122" i="1"/>
  <c r="R122" i="1" s="1"/>
  <c r="HI122" i="1" s="1"/>
  <c r="HK122" i="1" s="1"/>
  <c r="CZ121" i="1"/>
  <c r="Y121" i="1" s="1"/>
  <c r="HG121" i="1"/>
  <c r="AB121" i="1"/>
  <c r="HI74" i="1"/>
  <c r="AE79" i="1"/>
  <c r="CJ26" i="1"/>
  <c r="BA37" i="1"/>
  <c r="BB129" i="1"/>
  <c r="HJ126" i="1"/>
  <c r="BY72" i="1"/>
  <c r="AP79" i="1"/>
  <c r="CI79" i="1"/>
  <c r="AH72" i="1"/>
  <c r="U79" i="1"/>
  <c r="HJ75" i="1"/>
  <c r="CY75" i="1"/>
  <c r="X75" i="1" s="1"/>
  <c r="CZ75" i="1"/>
  <c r="Y75" i="1" s="1"/>
  <c r="AD72" i="1"/>
  <c r="Q79" i="1"/>
  <c r="BD129" i="1"/>
  <c r="HJ74" i="1"/>
  <c r="AF79" i="1"/>
  <c r="CY74" i="1"/>
  <c r="X74" i="1" s="1"/>
  <c r="CZ74" i="1"/>
  <c r="Y74" i="1" s="1"/>
  <c r="AB124" i="1"/>
  <c r="HK121" i="1"/>
  <c r="HJ119" i="1"/>
  <c r="AB119" i="1"/>
  <c r="CP117" i="1"/>
  <c r="O117" i="1" s="1"/>
  <c r="CC72" i="1"/>
  <c r="AT79" i="1"/>
  <c r="CJ79" i="1"/>
  <c r="AC79" i="1"/>
  <c r="CP74" i="1"/>
  <c r="O74" i="1" s="1"/>
  <c r="CR124" i="1"/>
  <c r="Q124" i="1" s="1"/>
  <c r="AD129" i="1" s="1"/>
  <c r="HG126" i="1"/>
  <c r="CQ125" i="1"/>
  <c r="P125" i="1" s="1"/>
  <c r="CP125" i="1" s="1"/>
  <c r="O125" i="1" s="1"/>
  <c r="GM125" i="1" s="1"/>
  <c r="GN125" i="1" s="1"/>
  <c r="CS123" i="1"/>
  <c r="R123" i="1" s="1"/>
  <c r="HI123" i="1" s="1"/>
  <c r="HJ116" i="1"/>
  <c r="CY116" i="1"/>
  <c r="X116" i="1" s="1"/>
  <c r="CZ116" i="1"/>
  <c r="Y116" i="1" s="1"/>
  <c r="CY76" i="1"/>
  <c r="X76" i="1" s="1"/>
  <c r="GM76" i="1" s="1"/>
  <c r="GP76" i="1" s="1"/>
  <c r="CZ76" i="1"/>
  <c r="Y76" i="1" s="1"/>
  <c r="HJ76" i="1"/>
  <c r="AJ79" i="1"/>
  <c r="CP75" i="1"/>
  <c r="O75" i="1" s="1"/>
  <c r="GM75" i="1" s="1"/>
  <c r="GP75" i="1" s="1"/>
  <c r="HJ117" i="1"/>
  <c r="CG129" i="1"/>
  <c r="AF129" i="1"/>
  <c r="CZ126" i="1"/>
  <c r="Y126" i="1" s="1"/>
  <c r="GM126" i="1" s="1"/>
  <c r="GN126" i="1" s="1"/>
  <c r="CY77" i="1"/>
  <c r="X77" i="1" s="1"/>
  <c r="GM77" i="1" s="1"/>
  <c r="GP77" i="1" s="1"/>
  <c r="CZ77" i="1"/>
  <c r="Y77" i="1" s="1"/>
  <c r="HJ77" i="1"/>
  <c r="AI72" i="1"/>
  <c r="V79" i="1"/>
  <c r="AO129" i="1"/>
  <c r="CY120" i="1"/>
  <c r="X120" i="1" s="1"/>
  <c r="CZ120" i="1"/>
  <c r="Y120" i="1" s="1"/>
  <c r="HJ120" i="1"/>
  <c r="CP120" i="1"/>
  <c r="O120" i="1" s="1"/>
  <c r="GM120" i="1" s="1"/>
  <c r="GN120" i="1" s="1"/>
  <c r="GM116" i="1"/>
  <c r="AG79" i="1"/>
  <c r="AS79" i="1"/>
  <c r="BC37" i="1"/>
  <c r="AU37" i="1"/>
  <c r="V35" i="1"/>
  <c r="AI37" i="1" s="1"/>
  <c r="CX62" i="3"/>
  <c r="CX55" i="3"/>
  <c r="CX54" i="3"/>
  <c r="CX58" i="3"/>
  <c r="CW55" i="3"/>
  <c r="CX59" i="3"/>
  <c r="CX60" i="3"/>
  <c r="CU53" i="3"/>
  <c r="CW43" i="3"/>
  <c r="CX52" i="3"/>
  <c r="CX41" i="3"/>
  <c r="CX45" i="3"/>
  <c r="CX43" i="3"/>
  <c r="CX48" i="3"/>
  <c r="CU41" i="3"/>
  <c r="CV41" i="3"/>
  <c r="CW45" i="3"/>
  <c r="CX49" i="3"/>
  <c r="CV63" i="3"/>
  <c r="CW57" i="3"/>
  <c r="DI22" i="3"/>
  <c r="DH22" i="3"/>
  <c r="DF22" i="3"/>
  <c r="DJ22" i="3" s="1"/>
  <c r="DG22" i="3"/>
  <c r="CS119" i="1"/>
  <c r="R119" i="1" s="1"/>
  <c r="HI119" i="1" s="1"/>
  <c r="CU85" i="3"/>
  <c r="CU84" i="3"/>
  <c r="BB37" i="1"/>
  <c r="AD34" i="1"/>
  <c r="AB34" i="1" s="1"/>
  <c r="CS34" i="1"/>
  <c r="R34" i="1" s="1"/>
  <c r="HI34" i="1" s="1"/>
  <c r="AB30" i="1"/>
  <c r="CV85" i="3"/>
  <c r="CV53" i="3"/>
  <c r="AQ79" i="1"/>
  <c r="AS37" i="1"/>
  <c r="HJ34" i="1"/>
  <c r="HK30" i="1"/>
  <c r="HL30" i="1"/>
  <c r="DI3" i="3"/>
  <c r="DF3" i="3"/>
  <c r="DJ3" i="3" s="1"/>
  <c r="DG3" i="3"/>
  <c r="DH3" i="3"/>
  <c r="CQ119" i="1"/>
  <c r="P119" i="1" s="1"/>
  <c r="HJ118" i="1"/>
  <c r="CS117" i="1"/>
  <c r="R117" i="1" s="1"/>
  <c r="CY117" i="1" s="1"/>
  <c r="X117" i="1" s="1"/>
  <c r="CG79" i="1"/>
  <c r="CI37" i="1"/>
  <c r="CR34" i="1"/>
  <c r="Q34" i="1" s="1"/>
  <c r="CP34" i="1" s="1"/>
  <c r="O34" i="1" s="1"/>
  <c r="CZ28" i="1"/>
  <c r="Y28" i="1" s="1"/>
  <c r="HJ28" i="1"/>
  <c r="CY28" i="1"/>
  <c r="X28" i="1" s="1"/>
  <c r="CX70" i="3"/>
  <c r="CW44" i="3"/>
  <c r="AO79" i="1"/>
  <c r="AQ37" i="1"/>
  <c r="AD35" i="1"/>
  <c r="AB35" i="1" s="1"/>
  <c r="CS35" i="1"/>
  <c r="R35" i="1" s="1"/>
  <c r="HI35" i="1" s="1"/>
  <c r="CU74" i="3"/>
  <c r="CX75" i="3"/>
  <c r="CW76" i="3"/>
  <c r="CX80" i="3"/>
  <c r="CW77" i="3"/>
  <c r="CX77" i="3"/>
  <c r="AD33" i="1"/>
  <c r="AB33" i="1" s="1"/>
  <c r="CS33" i="1"/>
  <c r="R33" i="1" s="1"/>
  <c r="HI33" i="1" s="1"/>
  <c r="AD32" i="1"/>
  <c r="AB32" i="1" s="1"/>
  <c r="CS32" i="1"/>
  <c r="R32" i="1" s="1"/>
  <c r="HI32" i="1" s="1"/>
  <c r="CZ29" i="1"/>
  <c r="Y29" i="1" s="1"/>
  <c r="HJ29" i="1"/>
  <c r="CY29" i="1"/>
  <c r="X29" i="1" s="1"/>
  <c r="BD79" i="1"/>
  <c r="CG37" i="1"/>
  <c r="AP37" i="1"/>
  <c r="T37" i="1"/>
  <c r="S35" i="1"/>
  <c r="HJ33" i="1"/>
  <c r="HJ32" i="1"/>
  <c r="HJ31" i="1"/>
  <c r="CP31" i="1"/>
  <c r="O31" i="1" s="1"/>
  <c r="CX50" i="3"/>
  <c r="BC79" i="1"/>
  <c r="AO37" i="1"/>
  <c r="CR35" i="1"/>
  <c r="Q35" i="1" s="1"/>
  <c r="CP35" i="1" s="1"/>
  <c r="O35" i="1" s="1"/>
  <c r="CR33" i="1"/>
  <c r="Q33" i="1" s="1"/>
  <c r="CP33" i="1" s="1"/>
  <c r="O33" i="1" s="1"/>
  <c r="U33" i="1"/>
  <c r="CR32" i="1"/>
  <c r="Q32" i="1" s="1"/>
  <c r="AD37" i="1" s="1"/>
  <c r="U32" i="1"/>
  <c r="AH37" i="1" s="1"/>
  <c r="CP28" i="1"/>
  <c r="O28" i="1" s="1"/>
  <c r="BB79" i="1"/>
  <c r="BD37" i="1"/>
  <c r="W35" i="1"/>
  <c r="CZ34" i="1"/>
  <c r="Y34" i="1" s="1"/>
  <c r="CX72" i="3"/>
  <c r="CX65" i="3"/>
  <c r="CU63" i="3"/>
  <c r="CW67" i="3"/>
  <c r="CX64" i="3"/>
  <c r="CX68" i="3"/>
  <c r="CW65" i="3"/>
  <c r="CX69" i="3"/>
  <c r="W33" i="1"/>
  <c r="W32" i="1"/>
  <c r="AJ37" i="1" s="1"/>
  <c r="CP29" i="1"/>
  <c r="O29" i="1" s="1"/>
  <c r="GM29" i="1" s="1"/>
  <c r="GO29" i="1" s="1"/>
  <c r="CX73" i="3"/>
  <c r="CX67" i="3"/>
  <c r="DI13" i="3"/>
  <c r="DF13" i="3"/>
  <c r="DJ13" i="3" s="1"/>
  <c r="DG13" i="3"/>
  <c r="DH13" i="3"/>
  <c r="AD29" i="1"/>
  <c r="AB29" i="1" s="1"/>
  <c r="CV74" i="3"/>
  <c r="CW66" i="3"/>
  <c r="CX66" i="3"/>
  <c r="DF21" i="3"/>
  <c r="DJ21" i="3" s="1"/>
  <c r="DG21" i="3"/>
  <c r="DI21" i="3"/>
  <c r="CX8" i="3"/>
  <c r="CZ30" i="1"/>
  <c r="Y30" i="1" s="1"/>
  <c r="DG86" i="3"/>
  <c r="CV84" i="3"/>
  <c r="CX84" i="3"/>
  <c r="CX83" i="3"/>
  <c r="CX61" i="3"/>
  <c r="CX57" i="3"/>
  <c r="DH34" i="3"/>
  <c r="DI34" i="3"/>
  <c r="DF33" i="3"/>
  <c r="DG33" i="3"/>
  <c r="DJ33" i="3" s="1"/>
  <c r="DI33" i="3"/>
  <c r="CV30" i="3"/>
  <c r="CX30" i="3"/>
  <c r="DF29" i="3"/>
  <c r="DJ29" i="3" s="1"/>
  <c r="DG29" i="3"/>
  <c r="DI29" i="3"/>
  <c r="DH25" i="3"/>
  <c r="CX12" i="3"/>
  <c r="CW8" i="3"/>
  <c r="CX4" i="3"/>
  <c r="CS31" i="1"/>
  <c r="R31" i="1" s="1"/>
  <c r="CZ31" i="1" s="1"/>
  <c r="Y31" i="1" s="1"/>
  <c r="CY30" i="1"/>
  <c r="X30" i="1" s="1"/>
  <c r="CQ30" i="1"/>
  <c r="P30" i="1" s="1"/>
  <c r="CP30" i="1" s="1"/>
  <c r="O30" i="1" s="1"/>
  <c r="DF86" i="3"/>
  <c r="DG34" i="3"/>
  <c r="DJ34" i="3" s="1"/>
  <c r="DG25" i="3"/>
  <c r="DH21" i="3"/>
  <c r="DF20" i="3"/>
  <c r="DJ20" i="3" s="1"/>
  <c r="DG20" i="3"/>
  <c r="CV4" i="3"/>
  <c r="DG81" i="3"/>
  <c r="DH81" i="3"/>
  <c r="CW68" i="3"/>
  <c r="CX53" i="3"/>
  <c r="CX44" i="3"/>
  <c r="DH40" i="3"/>
  <c r="DI40" i="3"/>
  <c r="CW36" i="3"/>
  <c r="CX36" i="3"/>
  <c r="DF28" i="3"/>
  <c r="DJ28" i="3" s="1"/>
  <c r="DG28" i="3"/>
  <c r="CX11" i="3"/>
  <c r="CX7" i="3"/>
  <c r="DH87" i="3"/>
  <c r="DF81" i="3"/>
  <c r="CW56" i="3"/>
  <c r="CX56" i="3"/>
  <c r="CX47" i="3"/>
  <c r="DF39" i="3"/>
  <c r="DJ39" i="3" s="1"/>
  <c r="DH39" i="3"/>
  <c r="DI39" i="3"/>
  <c r="CW32" i="3"/>
  <c r="CX32" i="3"/>
  <c r="DI20" i="3"/>
  <c r="DH19" i="3"/>
  <c r="DI19" i="3"/>
  <c r="DH16" i="3"/>
  <c r="DI16" i="3"/>
  <c r="DJ16" i="3" s="1"/>
  <c r="DG87" i="3"/>
  <c r="CX76" i="3"/>
  <c r="CX71" i="3"/>
  <c r="CX51" i="3"/>
  <c r="CX46" i="3"/>
  <c r="CX42" i="3"/>
  <c r="DG40" i="3"/>
  <c r="DI28" i="3"/>
  <c r="DH27" i="3"/>
  <c r="DI27" i="3"/>
  <c r="DG23" i="3"/>
  <c r="DH23" i="3"/>
  <c r="DH20" i="3"/>
  <c r="DF18" i="3"/>
  <c r="DJ18" i="3" s="1"/>
  <c r="DH18" i="3"/>
  <c r="DI18" i="3"/>
  <c r="DF16" i="3"/>
  <c r="CX10" i="3"/>
  <c r="CX85" i="3"/>
  <c r="CX79" i="3"/>
  <c r="DF40" i="3"/>
  <c r="DJ40" i="3" s="1"/>
  <c r="DH28" i="3"/>
  <c r="DF26" i="3"/>
  <c r="DJ26" i="3" s="1"/>
  <c r="DH26" i="3"/>
  <c r="DI26" i="3"/>
  <c r="CX14" i="3"/>
  <c r="CW6" i="3"/>
  <c r="CX6" i="3"/>
  <c r="CX2" i="3"/>
  <c r="CX15" i="3"/>
  <c r="CX9" i="3"/>
  <c r="CU4" i="3"/>
  <c r="CX88" i="3"/>
  <c r="CX78" i="3"/>
  <c r="CX74" i="3"/>
  <c r="CX63" i="3"/>
  <c r="CW58" i="3"/>
  <c r="DH38" i="3"/>
  <c r="DH31" i="3"/>
  <c r="DF19" i="3"/>
  <c r="DJ19" i="3" s="1"/>
  <c r="CX5" i="3"/>
  <c r="DI82" i="3"/>
  <c r="DJ82" i="3" s="1"/>
  <c r="DI1" i="3"/>
  <c r="DJ1" i="3" s="1"/>
  <c r="J363" i="7" l="1"/>
  <c r="C47" i="7"/>
  <c r="C44" i="7" s="1"/>
  <c r="J325" i="7"/>
  <c r="J323" i="7" s="1"/>
  <c r="J314" i="7" s="1"/>
  <c r="J337" i="7" s="1"/>
  <c r="BT234" i="7"/>
  <c r="J458" i="7" s="1"/>
  <c r="BS234" i="7"/>
  <c r="L377" i="7"/>
  <c r="L375" i="7" s="1"/>
  <c r="J375" i="7"/>
  <c r="L401" i="7"/>
  <c r="J444" i="7"/>
  <c r="J339" i="7"/>
  <c r="J403" i="7"/>
  <c r="J401" i="7" s="1"/>
  <c r="J231" i="7"/>
  <c r="J381" i="7"/>
  <c r="L383" i="7"/>
  <c r="L381" i="7" s="1"/>
  <c r="D47" i="7"/>
  <c r="D44" i="7" s="1"/>
  <c r="AN234" i="7"/>
  <c r="L372" i="7"/>
  <c r="L370" i="7" s="1"/>
  <c r="BT243" i="7"/>
  <c r="BS243" i="7"/>
  <c r="BT252" i="7"/>
  <c r="BS252" i="7"/>
  <c r="L426" i="7"/>
  <c r="L424" i="7" s="1"/>
  <c r="J424" i="7"/>
  <c r="J432" i="7"/>
  <c r="BS224" i="7"/>
  <c r="J415" i="7"/>
  <c r="L455" i="7"/>
  <c r="L449" i="7"/>
  <c r="L444" i="7"/>
  <c r="L339" i="7"/>
  <c r="J435" i="7"/>
  <c r="J183" i="7"/>
  <c r="J181" i="7" s="1"/>
  <c r="J204" i="7" s="1"/>
  <c r="J423" i="7"/>
  <c r="J68" i="7"/>
  <c r="J46" i="7"/>
  <c r="J386" i="7"/>
  <c r="J195" i="7"/>
  <c r="J374" i="7"/>
  <c r="L454" i="7"/>
  <c r="DI7" i="3"/>
  <c r="DF7" i="3"/>
  <c r="DG7" i="3"/>
  <c r="DJ7" i="3" s="1"/>
  <c r="DH7" i="3"/>
  <c r="DH44" i="3"/>
  <c r="DI44" i="3"/>
  <c r="DF44" i="3"/>
  <c r="DG44" i="3"/>
  <c r="DJ44" i="3" s="1"/>
  <c r="DG84" i="3"/>
  <c r="DH84" i="3"/>
  <c r="DF84" i="3"/>
  <c r="DI84" i="3"/>
  <c r="DJ84" i="3" s="1"/>
  <c r="DG66" i="3"/>
  <c r="DJ66" i="3" s="1"/>
  <c r="DH66" i="3"/>
  <c r="DF66" i="3"/>
  <c r="DI66" i="3"/>
  <c r="DI67" i="3"/>
  <c r="DF67" i="3"/>
  <c r="DG67" i="3"/>
  <c r="DJ67" i="3" s="1"/>
  <c r="DH67" i="3"/>
  <c r="DF64" i="3"/>
  <c r="DG64" i="3"/>
  <c r="DH64" i="3"/>
  <c r="DI64" i="3"/>
  <c r="DJ64" i="3" s="1"/>
  <c r="BB72" i="1"/>
  <c r="F92" i="1"/>
  <c r="HK32" i="1"/>
  <c r="HL32" i="1"/>
  <c r="CG26" i="1"/>
  <c r="AX37" i="1"/>
  <c r="AQ72" i="1"/>
  <c r="F89" i="1"/>
  <c r="DF49" i="3"/>
  <c r="DJ49" i="3" s="1"/>
  <c r="DG49" i="3"/>
  <c r="DI49" i="3"/>
  <c r="DH49" i="3"/>
  <c r="DG52" i="3"/>
  <c r="DH52" i="3"/>
  <c r="DF52" i="3"/>
  <c r="DJ52" i="3" s="1"/>
  <c r="DI52" i="3"/>
  <c r="DF55" i="3"/>
  <c r="DH55" i="3"/>
  <c r="DI55" i="3"/>
  <c r="DG55" i="3"/>
  <c r="DJ55" i="3" s="1"/>
  <c r="GN116" i="1"/>
  <c r="HK77" i="1"/>
  <c r="HL77" i="1"/>
  <c r="CZ117" i="1"/>
  <c r="Y117" i="1" s="1"/>
  <c r="CZ33" i="1"/>
  <c r="Y33" i="1" s="1"/>
  <c r="CZ119" i="1"/>
  <c r="Y119" i="1" s="1"/>
  <c r="S79" i="1"/>
  <c r="AF72" i="1"/>
  <c r="BB114" i="1"/>
  <c r="F142" i="1"/>
  <c r="CZ123" i="1"/>
  <c r="Y123" i="1" s="1"/>
  <c r="DG88" i="3"/>
  <c r="DF88" i="3"/>
  <c r="DH88" i="3"/>
  <c r="DI88" i="3"/>
  <c r="DJ88" i="3" s="1"/>
  <c r="DF11" i="3"/>
  <c r="DJ11" i="3" s="1"/>
  <c r="DG11" i="3"/>
  <c r="DH11" i="3"/>
  <c r="DI11" i="3"/>
  <c r="DH53" i="3"/>
  <c r="DI53" i="3"/>
  <c r="DJ53" i="3" s="1"/>
  <c r="DF53" i="3"/>
  <c r="DG53" i="3"/>
  <c r="DF12" i="3"/>
  <c r="DJ12" i="3" s="1"/>
  <c r="DG12" i="3"/>
  <c r="DI12" i="3"/>
  <c r="DH12" i="3"/>
  <c r="DF73" i="3"/>
  <c r="DJ73" i="3" s="1"/>
  <c r="DG73" i="3"/>
  <c r="DH73" i="3"/>
  <c r="DI73" i="3"/>
  <c r="AB37" i="1"/>
  <c r="GM28" i="1"/>
  <c r="AO26" i="1"/>
  <c r="F41" i="1"/>
  <c r="AO162" i="1"/>
  <c r="CY32" i="1"/>
  <c r="X32" i="1" s="1"/>
  <c r="F104" i="1"/>
  <c r="BD72" i="1"/>
  <c r="DF77" i="3"/>
  <c r="DG77" i="3"/>
  <c r="DJ77" i="3" s="1"/>
  <c r="DH77" i="3"/>
  <c r="DI77" i="3"/>
  <c r="AQ26" i="1"/>
  <c r="F47" i="1"/>
  <c r="AQ162" i="1"/>
  <c r="CI26" i="1"/>
  <c r="AZ37" i="1"/>
  <c r="DG62" i="3"/>
  <c r="DH62" i="3"/>
  <c r="DF62" i="3"/>
  <c r="DJ62" i="3" s="1"/>
  <c r="DI62" i="3"/>
  <c r="AB79" i="1"/>
  <c r="GM74" i="1"/>
  <c r="CY119" i="1"/>
  <c r="X119" i="1" s="1"/>
  <c r="AK129" i="1" s="1"/>
  <c r="HK74" i="1"/>
  <c r="HL74" i="1"/>
  <c r="U72" i="1"/>
  <c r="F101" i="1"/>
  <c r="BA26" i="1"/>
  <c r="F57" i="1"/>
  <c r="HL122" i="1"/>
  <c r="CY123" i="1"/>
  <c r="X123" i="1" s="1"/>
  <c r="DF5" i="3"/>
  <c r="DH5" i="3"/>
  <c r="DI5" i="3"/>
  <c r="DJ5" i="3" s="1"/>
  <c r="DG5" i="3"/>
  <c r="DF9" i="3"/>
  <c r="DH9" i="3"/>
  <c r="DI9" i="3"/>
  <c r="DG9" i="3"/>
  <c r="DJ9" i="3" s="1"/>
  <c r="AC37" i="1"/>
  <c r="F95" i="1"/>
  <c r="BC72" i="1"/>
  <c r="AO72" i="1"/>
  <c r="F83" i="1"/>
  <c r="CG72" i="1"/>
  <c r="AX79" i="1"/>
  <c r="AI26" i="1"/>
  <c r="V37" i="1"/>
  <c r="HL120" i="1"/>
  <c r="HK120" i="1"/>
  <c r="CE79" i="1"/>
  <c r="CF79" i="1"/>
  <c r="AC72" i="1"/>
  <c r="CH79" i="1"/>
  <c r="P79" i="1"/>
  <c r="HK119" i="1"/>
  <c r="HL119" i="1"/>
  <c r="BD114" i="1"/>
  <c r="F154" i="1"/>
  <c r="CP124" i="1"/>
  <c r="O124" i="1" s="1"/>
  <c r="GM124" i="1" s="1"/>
  <c r="GN124" i="1" s="1"/>
  <c r="AU114" i="1"/>
  <c r="F148" i="1"/>
  <c r="DG15" i="3"/>
  <c r="DH15" i="3"/>
  <c r="DF15" i="3"/>
  <c r="DJ15" i="3" s="1"/>
  <c r="DI15" i="3"/>
  <c r="DG42" i="3"/>
  <c r="DH42" i="3"/>
  <c r="DI42" i="3"/>
  <c r="DJ42" i="3" s="1"/>
  <c r="DF42" i="3"/>
  <c r="AJ26" i="1"/>
  <c r="W37" i="1"/>
  <c r="DF65" i="3"/>
  <c r="DH65" i="3"/>
  <c r="DI65" i="3"/>
  <c r="DG65" i="3"/>
  <c r="DJ65" i="3" s="1"/>
  <c r="DI50" i="3"/>
  <c r="DH50" i="3"/>
  <c r="DF50" i="3"/>
  <c r="DJ50" i="3" s="1"/>
  <c r="DG50" i="3"/>
  <c r="HL33" i="1"/>
  <c r="HK33" i="1"/>
  <c r="HK29" i="1"/>
  <c r="HL29" i="1"/>
  <c r="DF80" i="3"/>
  <c r="DJ80" i="3" s="1"/>
  <c r="DG80" i="3"/>
  <c r="DH80" i="3"/>
  <c r="DI80" i="3"/>
  <c r="HI117" i="1"/>
  <c r="AE129" i="1"/>
  <c r="DI60" i="3"/>
  <c r="DF60" i="3"/>
  <c r="DJ60" i="3" s="1"/>
  <c r="DG60" i="3"/>
  <c r="DH60" i="3"/>
  <c r="AU26" i="1"/>
  <c r="F56" i="1"/>
  <c r="HK116" i="1"/>
  <c r="HL116" i="1"/>
  <c r="CJ72" i="1"/>
  <c r="BA79" i="1"/>
  <c r="BA162" i="1" s="1"/>
  <c r="Q72" i="1"/>
  <c r="F91" i="1"/>
  <c r="CI72" i="1"/>
  <c r="AZ79" i="1"/>
  <c r="R79" i="1"/>
  <c r="AE72" i="1"/>
  <c r="AJ114" i="1"/>
  <c r="W129" i="1"/>
  <c r="DH47" i="3"/>
  <c r="DI47" i="3"/>
  <c r="DF47" i="3"/>
  <c r="DJ47" i="3" s="1"/>
  <c r="DG47" i="3"/>
  <c r="DF2" i="3"/>
  <c r="DG2" i="3"/>
  <c r="DI2" i="3"/>
  <c r="DJ2" i="3" s="1"/>
  <c r="DH2" i="3"/>
  <c r="DF46" i="3"/>
  <c r="DJ46" i="3" s="1"/>
  <c r="DH46" i="3"/>
  <c r="DI46" i="3"/>
  <c r="DG46" i="3"/>
  <c r="DG56" i="3"/>
  <c r="DJ56" i="3" s="1"/>
  <c r="DH56" i="3"/>
  <c r="DF56" i="3"/>
  <c r="DI56" i="3"/>
  <c r="DG36" i="3"/>
  <c r="DJ36" i="3" s="1"/>
  <c r="DH36" i="3"/>
  <c r="DF36" i="3"/>
  <c r="DI36" i="3"/>
  <c r="GM30" i="1"/>
  <c r="GO30" i="1" s="1"/>
  <c r="DF8" i="3"/>
  <c r="DG8" i="3"/>
  <c r="DJ8" i="3" s="1"/>
  <c r="DH8" i="3"/>
  <c r="DI8" i="3"/>
  <c r="DG72" i="3"/>
  <c r="DH72" i="3"/>
  <c r="DF72" i="3"/>
  <c r="DJ72" i="3" s="1"/>
  <c r="DI72" i="3"/>
  <c r="AH26" i="1"/>
  <c r="U37" i="1"/>
  <c r="GM31" i="1"/>
  <c r="GO31" i="1" s="1"/>
  <c r="CY33" i="1"/>
  <c r="X33" i="1" s="1"/>
  <c r="GM33" i="1" s="1"/>
  <c r="GO33" i="1" s="1"/>
  <c r="DI70" i="3"/>
  <c r="DH70" i="3"/>
  <c r="DF70" i="3"/>
  <c r="DJ70" i="3" s="1"/>
  <c r="DG70" i="3"/>
  <c r="HK118" i="1"/>
  <c r="HL118" i="1"/>
  <c r="DF48" i="3"/>
  <c r="DJ48" i="3" s="1"/>
  <c r="DG48" i="3"/>
  <c r="DH48" i="3"/>
  <c r="DI48" i="3"/>
  <c r="DF59" i="3"/>
  <c r="DJ59" i="3" s="1"/>
  <c r="DG59" i="3"/>
  <c r="DI59" i="3"/>
  <c r="DH59" i="3"/>
  <c r="BC26" i="1"/>
  <c r="F53" i="1"/>
  <c r="BC162" i="1"/>
  <c r="AF114" i="1"/>
  <c r="S129" i="1"/>
  <c r="F97" i="1"/>
  <c r="AT72" i="1"/>
  <c r="CY122" i="1"/>
  <c r="X122" i="1" s="1"/>
  <c r="AP72" i="1"/>
  <c r="F88" i="1"/>
  <c r="BC114" i="1"/>
  <c r="F145" i="1"/>
  <c r="HK125" i="1"/>
  <c r="HL125" i="1"/>
  <c r="HK124" i="1"/>
  <c r="HL124" i="1"/>
  <c r="AG114" i="1"/>
  <c r="T129" i="1"/>
  <c r="DG6" i="3"/>
  <c r="DJ6" i="3" s="1"/>
  <c r="DH6" i="3"/>
  <c r="DI6" i="3"/>
  <c r="DF6" i="3"/>
  <c r="DG51" i="3"/>
  <c r="DH51" i="3"/>
  <c r="DI51" i="3"/>
  <c r="DF51" i="3"/>
  <c r="DJ51" i="3" s="1"/>
  <c r="DI57" i="3"/>
  <c r="DF57" i="3"/>
  <c r="DG57" i="3"/>
  <c r="DJ57" i="3" s="1"/>
  <c r="DH57" i="3"/>
  <c r="AD26" i="1"/>
  <c r="Q37" i="1"/>
  <c r="HK31" i="1"/>
  <c r="CY35" i="1"/>
  <c r="X35" i="1" s="1"/>
  <c r="GM35" i="1" s="1"/>
  <c r="GO35" i="1" s="1"/>
  <c r="AF37" i="1"/>
  <c r="CZ35" i="1"/>
  <c r="Y35" i="1" s="1"/>
  <c r="HJ35" i="1"/>
  <c r="DF75" i="3"/>
  <c r="DG75" i="3"/>
  <c r="DI75" i="3"/>
  <c r="DJ75" i="3" s="1"/>
  <c r="DH75" i="3"/>
  <c r="CP119" i="1"/>
  <c r="O119" i="1" s="1"/>
  <c r="AC129" i="1"/>
  <c r="HL34" i="1"/>
  <c r="HK34" i="1"/>
  <c r="DF43" i="3"/>
  <c r="DG43" i="3"/>
  <c r="DJ43" i="3" s="1"/>
  <c r="DI43" i="3"/>
  <c r="DH43" i="3"/>
  <c r="F96" i="1"/>
  <c r="AS72" i="1"/>
  <c r="AO114" i="1"/>
  <c r="F133" i="1"/>
  <c r="CG114" i="1"/>
  <c r="AX129" i="1"/>
  <c r="AJ72" i="1"/>
  <c r="W79" i="1"/>
  <c r="CI114" i="1"/>
  <c r="AZ129" i="1"/>
  <c r="CJ114" i="1"/>
  <c r="BA129" i="1"/>
  <c r="AH114" i="1"/>
  <c r="U129" i="1"/>
  <c r="DH79" i="3"/>
  <c r="DI79" i="3"/>
  <c r="DF79" i="3"/>
  <c r="DJ79" i="3" s="1"/>
  <c r="DG79" i="3"/>
  <c r="DF69" i="3"/>
  <c r="DJ69" i="3" s="1"/>
  <c r="DG69" i="3"/>
  <c r="DI69" i="3"/>
  <c r="DH69" i="3"/>
  <c r="DF74" i="3"/>
  <c r="DG74" i="3"/>
  <c r="DH74" i="3"/>
  <c r="DI74" i="3"/>
  <c r="DJ74" i="3" s="1"/>
  <c r="DH85" i="3"/>
  <c r="DI85" i="3"/>
  <c r="DJ85" i="3" s="1"/>
  <c r="DF85" i="3"/>
  <c r="DG85" i="3"/>
  <c r="DG71" i="3"/>
  <c r="DH71" i="3"/>
  <c r="DI71" i="3"/>
  <c r="DF71" i="3"/>
  <c r="DJ71" i="3" s="1"/>
  <c r="DG32" i="3"/>
  <c r="DJ32" i="3" s="1"/>
  <c r="DH32" i="3"/>
  <c r="DF32" i="3"/>
  <c r="DI32" i="3"/>
  <c r="HI31" i="1"/>
  <c r="HL31" i="1" s="1"/>
  <c r="AE37" i="1"/>
  <c r="DG30" i="3"/>
  <c r="DH30" i="3"/>
  <c r="DF30" i="3"/>
  <c r="DI30" i="3"/>
  <c r="DJ30" i="3" s="1"/>
  <c r="DG61" i="3"/>
  <c r="DH61" i="3"/>
  <c r="DF61" i="3"/>
  <c r="DJ61" i="3" s="1"/>
  <c r="DI61" i="3"/>
  <c r="CY31" i="1"/>
  <c r="X31" i="1" s="1"/>
  <c r="AK37" i="1" s="1"/>
  <c r="T26" i="1"/>
  <c r="F58" i="1"/>
  <c r="HK28" i="1"/>
  <c r="HL28" i="1"/>
  <c r="CY34" i="1"/>
  <c r="X34" i="1" s="1"/>
  <c r="GM34" i="1" s="1"/>
  <c r="GO34" i="1" s="1"/>
  <c r="BB26" i="1"/>
  <c r="F50" i="1"/>
  <c r="BB162" i="1"/>
  <c r="DF45" i="3"/>
  <c r="DI45" i="3"/>
  <c r="DG45" i="3"/>
  <c r="DJ45" i="3" s="1"/>
  <c r="DH45" i="3"/>
  <c r="DF58" i="3"/>
  <c r="DG58" i="3"/>
  <c r="DJ58" i="3" s="1"/>
  <c r="DH58" i="3"/>
  <c r="DI58" i="3"/>
  <c r="F102" i="1"/>
  <c r="V72" i="1"/>
  <c r="CZ32" i="1"/>
  <c r="Y32" i="1" s="1"/>
  <c r="HK76" i="1"/>
  <c r="HL76" i="1"/>
  <c r="GM117" i="1"/>
  <c r="GN117" i="1" s="1"/>
  <c r="AB129" i="1"/>
  <c r="AL79" i="1"/>
  <c r="CZ122" i="1"/>
  <c r="Y122" i="1" s="1"/>
  <c r="AL129" i="1" s="1"/>
  <c r="AP114" i="1"/>
  <c r="F138" i="1"/>
  <c r="AT114" i="1"/>
  <c r="F147" i="1"/>
  <c r="HK127" i="1"/>
  <c r="HL127" i="1"/>
  <c r="GM123" i="1"/>
  <c r="GN123" i="1" s="1"/>
  <c r="AQ114" i="1"/>
  <c r="F139" i="1"/>
  <c r="DH63" i="3"/>
  <c r="DI63" i="3"/>
  <c r="DJ63" i="3" s="1"/>
  <c r="DG63" i="3"/>
  <c r="DF63" i="3"/>
  <c r="DF78" i="3"/>
  <c r="DJ78" i="3" s="1"/>
  <c r="DH78" i="3"/>
  <c r="DI78" i="3"/>
  <c r="DG78" i="3"/>
  <c r="DG14" i="3"/>
  <c r="DH14" i="3"/>
  <c r="DF14" i="3"/>
  <c r="DJ14" i="3" s="1"/>
  <c r="DI14" i="3"/>
  <c r="DH10" i="3"/>
  <c r="DI10" i="3"/>
  <c r="DG10" i="3"/>
  <c r="DF10" i="3"/>
  <c r="DJ10" i="3" s="1"/>
  <c r="DH76" i="3"/>
  <c r="DI76" i="3"/>
  <c r="DF76" i="3"/>
  <c r="DG76" i="3"/>
  <c r="DJ76" i="3" s="1"/>
  <c r="DF4" i="3"/>
  <c r="DG4" i="3"/>
  <c r="DH4" i="3"/>
  <c r="DI4" i="3"/>
  <c r="DJ4" i="3" s="1"/>
  <c r="DF83" i="3"/>
  <c r="DG83" i="3"/>
  <c r="DI83" i="3"/>
  <c r="DJ83" i="3" s="1"/>
  <c r="DH83" i="3"/>
  <c r="DF68" i="3"/>
  <c r="DG68" i="3"/>
  <c r="DJ68" i="3" s="1"/>
  <c r="DH68" i="3"/>
  <c r="DI68" i="3"/>
  <c r="BD26" i="1"/>
  <c r="F62" i="1"/>
  <c r="BD162" i="1"/>
  <c r="CP32" i="1"/>
  <c r="O32" i="1" s="1"/>
  <c r="GM32" i="1" s="1"/>
  <c r="GO32" i="1" s="1"/>
  <c r="AP26" i="1"/>
  <c r="F46" i="1"/>
  <c r="AP162" i="1"/>
  <c r="AL37" i="1"/>
  <c r="AS26" i="1"/>
  <c r="F54" i="1"/>
  <c r="DI41" i="3"/>
  <c r="DJ41" i="3" s="1"/>
  <c r="DH41" i="3"/>
  <c r="DF41" i="3"/>
  <c r="DG41" i="3"/>
  <c r="DF54" i="3"/>
  <c r="DG54" i="3"/>
  <c r="DH54" i="3"/>
  <c r="DI54" i="3"/>
  <c r="DJ54" i="3" s="1"/>
  <c r="AG72" i="1"/>
  <c r="T79" i="1"/>
  <c r="T162" i="1" s="1"/>
  <c r="HK117" i="1"/>
  <c r="HL117" i="1"/>
  <c r="AD114" i="1"/>
  <c r="Q129" i="1"/>
  <c r="AK79" i="1"/>
  <c r="HK75" i="1"/>
  <c r="HL75" i="1"/>
  <c r="HL126" i="1"/>
  <c r="HK126" i="1"/>
  <c r="V114" i="1"/>
  <c r="F152" i="1"/>
  <c r="HL123" i="1"/>
  <c r="HK123" i="1"/>
  <c r="J452" i="7" l="1"/>
  <c r="L432" i="7"/>
  <c r="L430" i="7" s="1"/>
  <c r="L421" i="7" s="1"/>
  <c r="J430" i="7"/>
  <c r="J372" i="7"/>
  <c r="J370" i="7" s="1"/>
  <c r="J361" i="7"/>
  <c r="J352" i="7" s="1"/>
  <c r="J350" i="7" s="1"/>
  <c r="J419" i="7" s="1"/>
  <c r="L363" i="7"/>
  <c r="L361" i="7" s="1"/>
  <c r="L352" i="7" s="1"/>
  <c r="L350" i="7" s="1"/>
  <c r="J421" i="7"/>
  <c r="J449" i="7"/>
  <c r="J454" i="7"/>
  <c r="BT224" i="7"/>
  <c r="L399" i="7"/>
  <c r="L395" i="7"/>
  <c r="L442" i="7" s="1"/>
  <c r="J395" i="7"/>
  <c r="J442" i="7" s="1"/>
  <c r="J399" i="7"/>
  <c r="T22" i="1"/>
  <c r="F183" i="1"/>
  <c r="T195" i="1"/>
  <c r="BA22" i="1"/>
  <c r="F182" i="1"/>
  <c r="BA195" i="1"/>
  <c r="AK114" i="1"/>
  <c r="X129" i="1"/>
  <c r="AL114" i="1"/>
  <c r="Y129" i="1"/>
  <c r="AK26" i="1"/>
  <c r="X37" i="1"/>
  <c r="AZ26" i="1"/>
  <c r="F48" i="1"/>
  <c r="AZ162" i="1"/>
  <c r="Q114" i="1"/>
  <c r="F141" i="1"/>
  <c r="Q26" i="1"/>
  <c r="F49" i="1"/>
  <c r="Q162" i="1"/>
  <c r="GM122" i="1"/>
  <c r="GN122" i="1" s="1"/>
  <c r="U26" i="1"/>
  <c r="F59" i="1"/>
  <c r="U162" i="1"/>
  <c r="CF72" i="1"/>
  <c r="AW79" i="1"/>
  <c r="GP74" i="1"/>
  <c r="CD79" i="1" s="1"/>
  <c r="CA79" i="1"/>
  <c r="F94" i="1"/>
  <c r="S72" i="1"/>
  <c r="AL26" i="1"/>
  <c r="Y37" i="1"/>
  <c r="BA114" i="1"/>
  <c r="F149" i="1"/>
  <c r="CE72" i="1"/>
  <c r="AV79" i="1"/>
  <c r="AB72" i="1"/>
  <c r="O79" i="1"/>
  <c r="AQ22" i="1"/>
  <c r="F172" i="1"/>
  <c r="AQ195" i="1"/>
  <c r="U114" i="1"/>
  <c r="F151" i="1"/>
  <c r="AP22" i="1"/>
  <c r="AP195" i="1"/>
  <c r="F171" i="1"/>
  <c r="HK35" i="1"/>
  <c r="HL35" i="1"/>
  <c r="R72" i="1"/>
  <c r="F93" i="1"/>
  <c r="AE114" i="1"/>
  <c r="R129" i="1"/>
  <c r="AK72" i="1"/>
  <c r="X79" i="1"/>
  <c r="W114" i="1"/>
  <c r="F153" i="1"/>
  <c r="AB26" i="1"/>
  <c r="O37" i="1"/>
  <c r="AL72" i="1"/>
  <c r="Y79" i="1"/>
  <c r="BB22" i="1"/>
  <c r="F175" i="1"/>
  <c r="BB195" i="1"/>
  <c r="AZ114" i="1"/>
  <c r="F140" i="1"/>
  <c r="AC114" i="1"/>
  <c r="CF129" i="1"/>
  <c r="CH129" i="1"/>
  <c r="P129" i="1"/>
  <c r="CE129" i="1"/>
  <c r="S114" i="1"/>
  <c r="F144" i="1"/>
  <c r="AZ72" i="1"/>
  <c r="F90" i="1"/>
  <c r="AO22" i="1"/>
  <c r="F166" i="1"/>
  <c r="AO195" i="1"/>
  <c r="T72" i="1"/>
  <c r="F100" i="1"/>
  <c r="AB114" i="1"/>
  <c r="O129" i="1"/>
  <c r="GM119" i="1"/>
  <c r="GN119" i="1" s="1"/>
  <c r="AF26" i="1"/>
  <c r="S37" i="1"/>
  <c r="W26" i="1"/>
  <c r="F61" i="1"/>
  <c r="W162" i="1"/>
  <c r="AX114" i="1"/>
  <c r="F136" i="1"/>
  <c r="BA72" i="1"/>
  <c r="F99" i="1"/>
  <c r="F86" i="1"/>
  <c r="AX72" i="1"/>
  <c r="AE26" i="1"/>
  <c r="R37" i="1"/>
  <c r="F103" i="1"/>
  <c r="W72" i="1"/>
  <c r="BC22" i="1"/>
  <c r="BC195" i="1"/>
  <c r="F178" i="1"/>
  <c r="F82" i="1"/>
  <c r="P72" i="1"/>
  <c r="V26" i="1"/>
  <c r="F60" i="1"/>
  <c r="V162" i="1"/>
  <c r="AC26" i="1"/>
  <c r="P37" i="1"/>
  <c r="CE37" i="1"/>
  <c r="CF37" i="1"/>
  <c r="CH37" i="1"/>
  <c r="CB129" i="1"/>
  <c r="BD22" i="1"/>
  <c r="BD195" i="1"/>
  <c r="F187" i="1"/>
  <c r="T114" i="1"/>
  <c r="F150" i="1"/>
  <c r="CH72" i="1"/>
  <c r="AY79" i="1"/>
  <c r="GO28" i="1"/>
  <c r="CC37" i="1" s="1"/>
  <c r="CA37" i="1"/>
  <c r="CA129" i="1"/>
  <c r="AX26" i="1"/>
  <c r="F44" i="1"/>
  <c r="AX162" i="1"/>
  <c r="L419" i="7" l="1"/>
  <c r="J455" i="7"/>
  <c r="J460" i="7"/>
  <c r="CA26" i="1"/>
  <c r="AR37" i="1"/>
  <c r="CB114" i="1"/>
  <c r="AS129" i="1"/>
  <c r="R26" i="1"/>
  <c r="F51" i="1"/>
  <c r="R162" i="1"/>
  <c r="W22" i="1"/>
  <c r="W195" i="1"/>
  <c r="F186" i="1"/>
  <c r="BB18" i="1"/>
  <c r="F208" i="1"/>
  <c r="AZ22" i="1"/>
  <c r="F173" i="1"/>
  <c r="AZ195" i="1"/>
  <c r="Y26" i="1"/>
  <c r="F64" i="1"/>
  <c r="Y162" i="1"/>
  <c r="CH26" i="1"/>
  <c r="AY37" i="1"/>
  <c r="CE114" i="1"/>
  <c r="AV129" i="1"/>
  <c r="F105" i="1"/>
  <c r="X72" i="1"/>
  <c r="F81" i="1"/>
  <c r="O72" i="1"/>
  <c r="BA18" i="1"/>
  <c r="F215" i="1"/>
  <c r="U22" i="1"/>
  <c r="F184" i="1"/>
  <c r="U195" i="1"/>
  <c r="AO18" i="1"/>
  <c r="F199" i="1"/>
  <c r="P114" i="1"/>
  <c r="F132" i="1"/>
  <c r="AP18" i="1"/>
  <c r="F204" i="1"/>
  <c r="F87" i="1"/>
  <c r="AY72" i="1"/>
  <c r="S26" i="1"/>
  <c r="F52" i="1"/>
  <c r="S162" i="1"/>
  <c r="CH114" i="1"/>
  <c r="AY129" i="1"/>
  <c r="Y72" i="1"/>
  <c r="F106" i="1"/>
  <c r="R114" i="1"/>
  <c r="F143" i="1"/>
  <c r="F84" i="1"/>
  <c r="AV72" i="1"/>
  <c r="CA72" i="1"/>
  <c r="AR79" i="1"/>
  <c r="Q22" i="1"/>
  <c r="F174" i="1"/>
  <c r="Q195" i="1"/>
  <c r="X26" i="1"/>
  <c r="F63" i="1"/>
  <c r="X162" i="1"/>
  <c r="X114" i="1"/>
  <c r="F155" i="1"/>
  <c r="AX22" i="1"/>
  <c r="F169" i="1"/>
  <c r="AX195" i="1"/>
  <c r="P26" i="1"/>
  <c r="F40" i="1"/>
  <c r="P162" i="1"/>
  <c r="BC18" i="1"/>
  <c r="F211" i="1"/>
  <c r="CF114" i="1"/>
  <c r="AW129" i="1"/>
  <c r="CD72" i="1"/>
  <c r="AU79" i="1"/>
  <c r="T18" i="1"/>
  <c r="F216" i="1"/>
  <c r="CC26" i="1"/>
  <c r="AT37" i="1"/>
  <c r="O26" i="1"/>
  <c r="F39" i="1"/>
  <c r="O162" i="1"/>
  <c r="AW72" i="1"/>
  <c r="F85" i="1"/>
  <c r="Y114" i="1"/>
  <c r="F156" i="1"/>
  <c r="CF26" i="1"/>
  <c r="AW37" i="1"/>
  <c r="CE26" i="1"/>
  <c r="AV37" i="1"/>
  <c r="CA114" i="1"/>
  <c r="AR129" i="1"/>
  <c r="BD18" i="1"/>
  <c r="F220" i="1"/>
  <c r="V22" i="1"/>
  <c r="V195" i="1"/>
  <c r="F185" i="1"/>
  <c r="O114" i="1"/>
  <c r="F131" i="1"/>
  <c r="AQ18" i="1"/>
  <c r="F205" i="1"/>
  <c r="AV26" i="1" l="1"/>
  <c r="F42" i="1"/>
  <c r="AV162" i="1"/>
  <c r="O22" i="1"/>
  <c r="O195" i="1"/>
  <c r="F164" i="1"/>
  <c r="AX18" i="1"/>
  <c r="F202" i="1"/>
  <c r="Q18" i="1"/>
  <c r="F207" i="1"/>
  <c r="U18" i="1"/>
  <c r="F217" i="1"/>
  <c r="AZ18" i="1"/>
  <c r="F206" i="1"/>
  <c r="R22" i="1"/>
  <c r="F176" i="1"/>
  <c r="R195" i="1"/>
  <c r="AV114" i="1"/>
  <c r="F134" i="1"/>
  <c r="V18" i="1"/>
  <c r="F218" i="1"/>
  <c r="AW26" i="1"/>
  <c r="F43" i="1"/>
  <c r="AW162" i="1"/>
  <c r="AW114" i="1"/>
  <c r="F135" i="1"/>
  <c r="AT26" i="1"/>
  <c r="F55" i="1"/>
  <c r="AT162" i="1"/>
  <c r="AR72" i="1"/>
  <c r="F107" i="1"/>
  <c r="F108" i="1" s="1"/>
  <c r="AY114" i="1"/>
  <c r="F137" i="1"/>
  <c r="AY26" i="1"/>
  <c r="F45" i="1"/>
  <c r="AY162" i="1"/>
  <c r="AS114" i="1"/>
  <c r="F146" i="1"/>
  <c r="AS162" i="1"/>
  <c r="F98" i="1"/>
  <c r="AU72" i="1"/>
  <c r="AU162" i="1"/>
  <c r="P22" i="1"/>
  <c r="F165" i="1"/>
  <c r="P195" i="1"/>
  <c r="X22" i="1"/>
  <c r="X195" i="1"/>
  <c r="F188" i="1"/>
  <c r="S22" i="1"/>
  <c r="F177" i="1"/>
  <c r="S195" i="1"/>
  <c r="Y22" i="1"/>
  <c r="Y195" i="1"/>
  <c r="F189" i="1"/>
  <c r="AR26" i="1"/>
  <c r="F65" i="1"/>
  <c r="F66" i="1" s="1"/>
  <c r="AR162" i="1"/>
  <c r="AR114" i="1"/>
  <c r="F157" i="1"/>
  <c r="F158" i="1" s="1"/>
  <c r="W18" i="1"/>
  <c r="F219" i="1"/>
  <c r="AW22" i="1" l="1"/>
  <c r="F168" i="1"/>
  <c r="AW195" i="1"/>
  <c r="F109" i="1"/>
  <c r="F110" i="1" s="1"/>
  <c r="F67" i="1"/>
  <c r="F68" i="1" s="1"/>
  <c r="P18" i="1"/>
  <c r="F198" i="1"/>
  <c r="AT22" i="1"/>
  <c r="AT195" i="1"/>
  <c r="F180" i="1"/>
  <c r="O18" i="1"/>
  <c r="F197" i="1"/>
  <c r="X18" i="1"/>
  <c r="F221" i="1"/>
  <c r="AY22" i="1"/>
  <c r="AY195" i="1"/>
  <c r="F170" i="1"/>
  <c r="AS22" i="1"/>
  <c r="AS195" i="1"/>
  <c r="F179" i="1"/>
  <c r="S18" i="1"/>
  <c r="F210" i="1"/>
  <c r="AV22" i="1"/>
  <c r="F167" i="1"/>
  <c r="AV195" i="1"/>
  <c r="Y18" i="1"/>
  <c r="F222" i="1"/>
  <c r="AU22" i="1"/>
  <c r="AU195" i="1"/>
  <c r="F181" i="1"/>
  <c r="F160" i="1"/>
  <c r="F159" i="1"/>
  <c r="AR22" i="1"/>
  <c r="F190" i="1"/>
  <c r="F191" i="1" s="1"/>
  <c r="AR195" i="1"/>
  <c r="R18" i="1"/>
  <c r="F209" i="1"/>
  <c r="AU18" i="1" l="1"/>
  <c r="F214" i="1"/>
  <c r="AS18" i="1"/>
  <c r="F212" i="1"/>
  <c r="F192" i="1"/>
  <c r="F193" i="1"/>
  <c r="AV18" i="1"/>
  <c r="F200" i="1"/>
  <c r="AT18" i="1"/>
  <c r="F213" i="1"/>
  <c r="AW18" i="1"/>
  <c r="F201" i="1"/>
  <c r="AR18" i="1"/>
  <c r="F223" i="1"/>
  <c r="F224" i="1" s="1"/>
  <c r="AY18" i="1"/>
  <c r="F203" i="1"/>
  <c r="F225" i="1" l="1"/>
  <c r="F226" i="1"/>
</calcChain>
</file>

<file path=xl/sharedStrings.xml><?xml version="1.0" encoding="utf-8"?>
<sst xmlns="http://schemas.openxmlformats.org/spreadsheetml/2006/main" count="4562" uniqueCount="534">
  <si>
    <t>Smeta.RU Flash  (495) 974-1589</t>
  </si>
  <si>
    <t>_PS_</t>
  </si>
  <si>
    <t>Smeta.RU Flash</t>
  </si>
  <si>
    <t/>
  </si>
  <si>
    <t>1.1 Установка маршрутизатора RTR 8A.LGE-2-2-RU (DC2T.2-1) (МО)_(Корр.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</si>
  <si>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</si>
  <si>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</si>
  <si>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</si>
  <si>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</si>
  <si>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</si>
  <si>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</si>
  <si>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</si>
  <si>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</si>
  <si>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</si>
  <si>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Коммерческий учёт абонента</t>
  </si>
  <si>
    <t>1</t>
  </si>
  <si>
    <t>м10-06-068-15</t>
  </si>
  <si>
    <t>Настройка простых сетевых трактов: конфигурация и настройка сетевых компонентов (мост, маршрутизатор, модем и т.п.)</t>
  </si>
  <si>
    <t>ШТ</t>
  </si>
  <si>
    <t>ФЕРм-2001, м10-06-068-15,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</si>
  <si>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</si>
  <si>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*1,35)*1,2</t>
  </si>
  <si>
    <t>Монтажные работы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</si>
  <si>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</si>
  <si>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</si>
  <si>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Поправка: Мет.421/пр 04.08.20 Пр.10 Т.2 п. 8 Поправка: Мет.421/пр 04.08.20 Пр.10 Т.2 п. 5</t>
  </si>
  <si>
    <t>Пр/812-051.1-1</t>
  </si>
  <si>
    <t>Пр/774-051.1</t>
  </si>
  <si>
    <t>Оборудование связи: прокладка и монтаж сетей связи</t>
  </si>
  <si>
    <t>2</t>
  </si>
  <si>
    <t>м08-02-397-01</t>
  </si>
  <si>
    <t>Профиль перфорированный монтажный длиной 2 м</t>
  </si>
  <si>
    <t>100 м</t>
  </si>
  <si>
    <t>ФЕРм-2001, м08-02-397-01, приказ Минстроя России № 876/пр от 26.12.2019</t>
  </si>
  <si>
    <t>*1,2)*1,35</t>
  </si>
  <si>
    <t>Электротехнические установки: на других объектах</t>
  </si>
  <si>
    <t>мФЕР-08</t>
  </si>
  <si>
    <t>Поправка: Мет.421/пр 04.08.20 Пр.10 Т.2 п. 5 Поправка: Мет.421/пр 04.08.20 Пр.10 Т.2 п. 8</t>
  </si>
  <si>
    <t>Пр/812-049.3-1</t>
  </si>
  <si>
    <t>Пр/774-049.3</t>
  </si>
  <si>
    <t>3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</si>
  <si>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</si>
  <si>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</si>
  <si>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</si>
  <si>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4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</si>
  <si>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</si>
  <si>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</si>
  <si>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</si>
  <si>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5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</si>
  <si>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</si>
  <si>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</si>
  <si>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</si>
  <si>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6</t>
  </si>
  <si>
    <t>м08-02-148-01</t>
  </si>
  <si>
    <t>Кабель до 35 кВ в проложенных трубах, блоках и коробах, масса 1 м кабеля: до 1 кг</t>
  </si>
  <si>
    <t>ФЕРм-2001, м08-02-148-01, приказ Минстроя России № 876/пр от 26.12.2019</t>
  </si>
  <si>
    <t>7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</si>
  <si>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</si>
  <si>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</si>
  <si>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ФЕРм-2001, м08-02-147-01, приказ Минстроя России № 876/пр от 26.12.2019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</si>
  <si>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</si>
  <si>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</si>
  <si>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</si>
  <si>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</si>
  <si>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</si>
  <si>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</si>
  <si>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</si>
  <si>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</si>
  <si>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</si>
  <si>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</si>
  <si>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</si>
  <si>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</si>
  <si>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</si>
  <si>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</si>
  <si>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</si>
  <si>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</si>
  <si>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</si>
  <si>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</si>
  <si>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</si>
  <si>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</si>
  <si>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</si>
  <si>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</si>
  <si>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</si>
  <si>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</si>
  <si>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</si>
  <si>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</si>
  <si>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</si>
  <si>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</si>
  <si>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</si>
  <si>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</si>
  <si>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</si>
  <si>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</si>
  <si>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</si>
  <si>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</si>
  <si>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</si>
  <si>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</si>
  <si>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</si>
  <si>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</si>
  <si>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</si>
  <si>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</si>
  <si>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</si>
  <si>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</si>
  <si>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</si>
  <si>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</si>
  <si>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</si>
  <si>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</si>
  <si>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</si>
  <si>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</si>
  <si>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</si>
  <si>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</si>
  <si>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</si>
  <si>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</si>
  <si>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</si>
  <si>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</si>
  <si>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</si>
  <si>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</si>
  <si>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</si>
  <si>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</si>
  <si>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</si>
  <si>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</si>
  <si>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</si>
  <si>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</si>
  <si>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</si>
  <si>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2. Пусконаладочные работы</t>
  </si>
  <si>
    <t>9</t>
  </si>
  <si>
    <t>п02-02-003-01</t>
  </si>
  <si>
    <t>Функциональная настройка специального программного обеспечения АС, количество функций - 1</t>
  </si>
  <si>
    <t>ФЕРп-2001, п02-02-003-01, приказ Минстроя России № 876/пр от 26.12.2019</t>
  </si>
  <si>
    <t>*1,2</t>
  </si>
  <si>
    <t>Пусконаладочные работы</t>
  </si>
  <si>
    <t>Пусконаладочные работы Автоматизированные системы управления</t>
  </si>
  <si>
    <t>ФЕРп</t>
  </si>
  <si>
    <t>Поправка: МР 519/пр Прил.2, Табл.4, п. 3</t>
  </si>
  <si>
    <t>Пр/812-083.0-1</t>
  </si>
  <si>
    <t>Пр/774-083.0</t>
  </si>
  <si>
    <t>10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</si>
  <si>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</si>
  <si>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</si>
  <si>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</si>
  <si>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</si>
  <si>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Пусконаладочные работы Электротехнические устройства</t>
  </si>
  <si>
    <t>11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</si>
  <si>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</si>
  <si>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</si>
  <si>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ФЕРп-2001 доп.6, п01-03-002-04, приказ Минстроя России № 321/пр от 24.05.2021</t>
  </si>
  <si>
    <t>12</t>
  </si>
  <si>
    <t>п01-11-013-01</t>
  </si>
  <si>
    <t>Замер полного сопротивления цепи "фаза-нуль"</t>
  </si>
  <si>
    <t>ФЕРп-2001 доп.6, п01-11-013-01, приказ Минстроя России № 321/пр от 24.05.2021</t>
  </si>
  <si>
    <t>3. Материалы</t>
  </si>
  <si>
    <t>13</t>
  </si>
  <si>
    <t>Цена поставщика</t>
  </si>
  <si>
    <t>Маршрутизатор RTR 8A.LGE-2-2 RU (DC2Т.2-1)</t>
  </si>
  <si>
    <t>шт.</t>
  </si>
  <si>
    <t>Письмо Минстроя России №12058-ИФ/09 от 05.03.2026</t>
  </si>
  <si>
    <t>Материалы строительные</t>
  </si>
  <si>
    <t>Материалы, изделия и конструкции</t>
  </si>
  <si>
    <t>материалы (03)</t>
  </si>
  <si>
    <t>175 850,64 +  3% Трансп +  2% Заг.скл</t>
  </si>
  <si>
    <t>14</t>
  </si>
  <si>
    <t>Кабель ВВГнг(А)-LS 4х2,5</t>
  </si>
  <si>
    <t>М.</t>
  </si>
  <si>
    <t>364,32 +  3% Трансп +  2% Заг.скл</t>
  </si>
  <si>
    <t>15</t>
  </si>
  <si>
    <t>Выключатель автоматический 3Р С 16А 6кА ВА-103</t>
  </si>
  <si>
    <t>2 695,97 +  3% Трансп +  2% Заг.скл</t>
  </si>
  <si>
    <t>16</t>
  </si>
  <si>
    <t>DIN-рейка 30см оцинкованная</t>
  </si>
  <si>
    <t>125,86 +  3% Трансп +  2% Заг.скл</t>
  </si>
  <si>
    <t>17</t>
  </si>
  <si>
    <t>Анкер 10х120</t>
  </si>
  <si>
    <t>55,46 +  3% Трансп +  2% Заг.скл</t>
  </si>
  <si>
    <t>18</t>
  </si>
  <si>
    <t>Корпус металлический ЩМП-2-0 (500х400х220) IP 54</t>
  </si>
  <si>
    <t>23 184 +  3% Трансп +  2% Заг.скл</t>
  </si>
  <si>
    <t>19</t>
  </si>
  <si>
    <t>Комплект крепления шкафа</t>
  </si>
  <si>
    <t>3 981,02 +  3% Трансп +  2% Заг.скл</t>
  </si>
  <si>
    <t>20</t>
  </si>
  <si>
    <t>Шина ШНИ 6х9-24-У2-С</t>
  </si>
  <si>
    <t>546,48 +  3% Трансп +  2% Заг.скл</t>
  </si>
  <si>
    <t>21</t>
  </si>
  <si>
    <t>Металлорукав д=22мм</t>
  </si>
  <si>
    <t>231,84 +  3% Трансп +  2% Заг.скл</t>
  </si>
  <si>
    <t>22</t>
  </si>
  <si>
    <t>Провод ПуВ 1х10 (аналог ПУВнг(А)- LS)</t>
  </si>
  <si>
    <t>282,46 +  3% Трансп +  2% Заг.скл</t>
  </si>
  <si>
    <t>23</t>
  </si>
  <si>
    <t>Наконечник ТМЛ-10</t>
  </si>
  <si>
    <t>66,24 +  3% Трансп +  2% Заг.скл</t>
  </si>
  <si>
    <t>24</t>
  </si>
  <si>
    <t>Скоба двухлапковая 19мм</t>
  </si>
  <si>
    <t>7,34 +  3% Трансп +  2% Заг.скл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</si>
  <si>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</si>
  <si>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</si>
  <si>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</si>
  <si>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</si>
  <si>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</si>
  <si>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</si>
  <si>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</si>
  <si>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</si>
  <si>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</si>
  <si>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</si>
  <si>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</si>
  <si>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</si>
  <si>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</si>
  <si>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</si>
  <si>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</si>
  <si>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</si>
  <si>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</si>
  <si>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</si>
  <si>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</si>
  <si>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</si>
  <si>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</si>
  <si>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</si>
  <si>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</si>
  <si>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</si>
  <si>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</si>
  <si>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</si>
  <si>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</si>
  <si>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</si>
  <si>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</si>
  <si>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</si>
  <si>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</si>
  <si>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</si>
  <si>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</si>
  <si>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</si>
  <si>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</si>
  <si>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</si>
  <si>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</si>
  <si>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</si>
  <si>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</si>
  <si>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</si>
  <si>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</si>
  <si>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</si>
  <si>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</si>
  <si>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</si>
  <si>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</si>
  <si>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</si>
  <si>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</si>
  <si>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</si>
  <si>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</si>
  <si>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</si>
  <si>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</si>
  <si>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</si>
  <si>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</si>
  <si>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</si>
  <si>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</si>
  <si>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</si>
  <si>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</si>
  <si>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</si>
  <si>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</si>
  <si>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</si>
  <si>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</si>
  <si>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</si>
  <si>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</si>
  <si>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</si>
  <si>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</si>
  <si>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</si>
  <si>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</si>
  <si>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</si>
  <si>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</si>
  <si>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</si>
  <si>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</si>
  <si>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</si>
  <si>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</si>
  <si>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</si>
  <si>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</si>
  <si>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</si>
  <si>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</si>
  <si>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</si>
  <si>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999-9950</t>
  </si>
  <si>
    <t>Вспомогательные ненормируемые материалы (2% от ОЗП)</t>
  </si>
  <si>
    <t>РУБ</t>
  </si>
  <si>
    <t>1-100-38</t>
  </si>
  <si>
    <t>Затраты труда рабочих (Средний разряд - 3,8)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</si>
  <si>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</si>
  <si>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</si>
  <si>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</si>
  <si>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</si>
  <si>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</si>
  <si>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</si>
  <si>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</si>
  <si>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</si>
  <si>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</si>
  <si>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</si>
  <si>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</si>
  <si>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</si>
  <si>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</si>
  <si>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</si>
  <si>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</si>
  <si>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</si>
  <si>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</si>
  <si>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</si>
  <si>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</si>
  <si>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</si>
  <si>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</si>
  <si>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</si>
  <si>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</si>
  <si>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</si>
  <si>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</si>
  <si>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</si>
  <si>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</si>
  <si>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20.1.02.14-0001</t>
  </si>
  <si>
    <t>ФССЦ-2001, 20.1.02.14-0001, приказ Минстроя России № 876/пр от 26.12.2019</t>
  </si>
  <si>
    <t>Серьга</t>
  </si>
  <si>
    <t>20.2.09.13-0011</t>
  </si>
  <si>
    <t>ФССЦ-2001, 20.2.09.13-0011, приказ Минстроя России № 876/пр от 26.12.2019</t>
  </si>
  <si>
    <t>Муфты</t>
  </si>
  <si>
    <t>1-100-39</t>
  </si>
  <si>
    <t>Затраты труда рабочих (Средний разряд - 3,9)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</si>
  <si>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</si>
  <si>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</si>
  <si>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</si>
  <si>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</si>
  <si>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</si>
  <si>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</si>
  <si>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</si>
  <si>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</si>
  <si>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</si>
  <si>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</si>
  <si>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</si>
  <si>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</si>
  <si>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</si>
  <si>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</si>
  <si>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</si>
  <si>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т</t>
  </si>
  <si>
    <t>14.4.02.09-0001</t>
  </si>
  <si>
    <t>ФССЦ-2001, 14.4.02.09-0001, приказ Минстроя России № 876/пр от 26.12.2019</t>
  </si>
  <si>
    <t>Краска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</si>
  <si>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</si>
  <si>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</si>
  <si>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</si>
  <si>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</si>
  <si>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</si>
  <si>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</si>
  <si>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</si>
  <si>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1-100-42</t>
  </si>
  <si>
    <t>Затраты труда рабочих (Средний разряд - 4,2)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</si>
  <si>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</si>
  <si>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</si>
  <si>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</si>
  <si>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</si>
  <si>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</si>
  <si>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</si>
  <si>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</si>
  <si>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</si>
  <si>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</si>
  <si>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</si>
  <si>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</si>
  <si>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</si>
  <si>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</si>
  <si>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</si>
  <si>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</si>
  <si>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20.2.02.01-0019</t>
  </si>
  <si>
    <t>ФССЦ-2001, 20.2.02.01-0019, приказ Минстроя России № 876/пр от 26.12.2019</t>
  </si>
  <si>
    <t>Втулки изолирующие</t>
  </si>
  <si>
    <t>1000 ШТ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</si>
  <si>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</si>
  <si>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</si>
  <si>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</si>
  <si>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</si>
  <si>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</si>
  <si>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</si>
  <si>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</si>
  <si>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</si>
  <si>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</si>
  <si>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</si>
  <si>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</si>
  <si>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</si>
  <si>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</si>
  <si>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14.4.03.03-0002</t>
  </si>
  <si>
    <t>ФССЦ-2001, 14.4.03.03-0002, приказ Минстроя России № 876/пр от 26.12.2019</t>
  </si>
  <si>
    <t>Лак битумный БТ-123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</si>
  <si>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</si>
  <si>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</si>
  <si>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</si>
  <si>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</si>
  <si>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</si>
  <si>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</si>
  <si>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3-300-01</t>
  </si>
  <si>
    <t>Ведущий инженер</t>
  </si>
  <si>
    <t>2-100-06</t>
  </si>
  <si>
    <t>Рабочий 6 разряда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</si>
  <si>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</si>
  <si>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</si>
  <si>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</si>
  <si>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</si>
  <si>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</si>
  <si>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</si>
  <si>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*1,35</t>
  </si>
  <si>
    <t>Мет.421/пр 04.08.20 Пр.10 Т.2 п. 8</t>
  </si>
  <si>
    <t>Производство работ осуществляется в помещениях и иных ограниченных пространствах высотой до 1,8 м</t>
  </si>
  <si>
    <t>Методика 421/пр (Реконструкция)</t>
  </si>
  <si>
    <t>Мет.421/пр 04.08.20 Пр.10 Т.2 п. 5</t>
  </si>
  <si>
    <t>МР 519/пр Прил.2, Табл.4, п. 3</t>
  </si>
  <si>
    <t>Методика ФЕР 519/пр (пусконалад.)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</si>
  <si>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</si>
  <si>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</si>
  <si>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8 Наименование: Производство работ осуществляется в помещениях и иных ограниченных пространствах высотой до 1,8 м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</si>
  <si>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Мет.421/пр 04.08.20 Пр.10 Т.2 п. 8 Наименование: Производство работ осуществляется в помещениях и иных ограниченных пространствах высотой до 1,8 м</t>
  </si>
  <si>
    <t>Поправка: МР 519/пр Прил.2, Табл.4,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</si>
  <si>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</si>
  <si>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</si>
  <si>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</si>
  <si>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</si>
  <si>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</si>
  <si>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</si>
  <si>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</si>
  <si>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</si>
  <si>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</si>
  <si>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</si>
  <si>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</si>
  <si>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</si>
  <si>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</si>
  <si>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</si>
  <si>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</si>
  <si>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</si>
  <si>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</si>
  <si>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</si>
  <si>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</si>
  <si>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</si>
  <si>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</si>
  <si>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</si>
  <si>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</si>
  <si>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</si>
  <si>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</si>
  <si>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</si>
  <si>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</si>
  <si>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</si>
  <si>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</si>
  <si>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</si>
  <si>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</si>
  <si>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</si>
  <si>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</si>
  <si>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</si>
  <si>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</si>
  <si>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</si>
  <si>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</si>
  <si>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</si>
  <si>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</si>
  <si>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</si>
  <si>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</si>
  <si>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</si>
  <si>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Коммерческий учёт абонента</t>
  </si>
  <si>
    <t>Производство работ осуществляется в помещениях и иных ограниченных пространствах высотой до 1,8 м
ОТ *1,35; ЭМ *1,35; ОТм *1,35; ЗТ *1,35; ЗТм *1,35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</si>
  <si>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</si>
  <si>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Результирующие коэффициенты: 
ОТ 1,35)*1,2;
ЭМ 1,35)*1,2;
ОТм 1,35)*1,2;
ЗТ 1,35)*1,2;
ЗТм 1,35)*1,2</t>
  </si>
  <si>
    <t>ОТ</t>
  </si>
  <si>
    <t>М</t>
  </si>
  <si>
    <t>ЗТ</t>
  </si>
  <si>
    <t>Итого по расценке</t>
  </si>
  <si>
    <t>ФОТ</t>
  </si>
  <si>
    <t>НР Оборудование связи: прокладка и монтаж сетей связи</t>
  </si>
  <si>
    <t>%</t>
  </si>
  <si>
    <t>СП Оборудование связи: прокладка и монтаж сетей связи</t>
  </si>
  <si>
    <t>Всего по позиции</t>
  </si>
  <si>
    <t>=</t>
  </si>
  <si>
    <t>Результирующие коэффициенты: 
ОТ 1,2)*1,35;
ЭМ 1,2)*1,35;
ОТм 1,2)*1,35;
ЗТ 1,2)*1,35;
ЗТм 1,2)*1,35</t>
  </si>
  <si>
    <t>ЭМ</t>
  </si>
  <si>
    <t>в т.ч. ОТм</t>
  </si>
  <si>
    <t>ЗТм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</si>
  <si>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</si>
  <si>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</si>
  <si>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</si>
  <si>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</si>
  <si>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</si>
  <si>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</si>
  <si>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</si>
  <si>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</si>
  <si>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</si>
  <si>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</si>
  <si>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</si>
  <si>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</si>
  <si>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</si>
  <si>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</si>
  <si>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</si>
  <si>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</si>
  <si>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</si>
  <si>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</si>
  <si>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</si>
  <si>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</si>
  <si>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</si>
  <si>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</si>
  <si>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</si>
  <si>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</si>
  <si>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</si>
  <si>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</si>
  <si>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</si>
  <si>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</si>
  <si>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</si>
  <si>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Пусконаладочные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</si>
  <si>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ЗТ *1,2</t>
  </si>
  <si>
    <t>НР Пусконаладочные работы</t>
  </si>
  <si>
    <t>СП Пусконаладочные работы</t>
  </si>
  <si>
    <t>Раздел: 3. Материалы</t>
  </si>
  <si>
    <r>
      <t>Маршрутизатор RTR 8A.LGE-2-2 RU (DC2Т.2-1)</t>
    </r>
    <r>
      <rPr>
        <i/>
        <sz val="11"/>
        <rFont val="Arial"/>
        <family val="2"/>
        <charset val="204"/>
      </rPr>
      <t xml:space="preserve">
184 748,68 = 175 850,64 +  3% Трансп +  2% Заг.скл</t>
    </r>
  </si>
  <si>
    <r>
      <t>Кабель ВВГнг(А)-LS 4х2,5</t>
    </r>
    <r>
      <rPr>
        <i/>
        <sz val="11"/>
        <rFont val="Arial"/>
        <family val="2"/>
        <charset val="204"/>
      </rPr>
      <t xml:space="preserve">
382,76 = 364,32 +  3% Трансп +  2% Заг.скл</t>
    </r>
  </si>
  <si>
    <r>
      <t>Выключатель автоматический 3Р С 16А 6кА ВА-103</t>
    </r>
    <r>
      <rPr>
        <i/>
        <sz val="11"/>
        <rFont val="Arial"/>
        <family val="2"/>
        <charset val="204"/>
      </rPr>
      <t xml:space="preserve">
2 832,39 = 2 695,97 +  3% Трансп +  2% Заг.скл</t>
    </r>
  </si>
  <si>
    <r>
      <t>DIN-рейка 30см оцинкованная</t>
    </r>
    <r>
      <rPr>
        <i/>
        <sz val="11"/>
        <rFont val="Arial"/>
        <family val="2"/>
        <charset val="204"/>
      </rPr>
      <t xml:space="preserve">
132,23 = 125,86 +  3% Трансп +  2% Заг.скл</t>
    </r>
  </si>
  <si>
    <r>
      <t>Анкер 10х120</t>
    </r>
    <r>
      <rPr>
        <i/>
        <sz val="11"/>
        <rFont val="Arial"/>
        <family val="2"/>
        <charset val="204"/>
      </rPr>
      <t xml:space="preserve">
58,26 = 55,46 +  3% Трансп +  2% Заг.скл</t>
    </r>
  </si>
  <si>
    <r>
      <t>Корпус металлический ЩМП-2-0 (500х400х220) IP 54</t>
    </r>
    <r>
      <rPr>
        <i/>
        <sz val="11"/>
        <rFont val="Arial"/>
        <family val="2"/>
        <charset val="204"/>
      </rPr>
      <t xml:space="preserve">
24 357,11 = 23 184 +  3% Трансп +  2% Заг.скл</t>
    </r>
  </si>
  <si>
    <r>
      <t>Комплект крепления шкафа</t>
    </r>
    <r>
      <rPr>
        <i/>
        <sz val="11"/>
        <rFont val="Arial"/>
        <family val="2"/>
        <charset val="204"/>
      </rPr>
      <t xml:space="preserve">
4 182,46 = 3 981,02 +  3% Трансп +  2% Заг.скл</t>
    </r>
  </si>
  <si>
    <r>
      <t>Шина ШНИ 6х9-24-У2-С</t>
    </r>
    <r>
      <rPr>
        <i/>
        <sz val="11"/>
        <rFont val="Arial"/>
        <family val="2"/>
        <charset val="204"/>
      </rPr>
      <t xml:space="preserve">
574,13 = 546,48 +  3% Трансп +  2% Заг.скл</t>
    </r>
  </si>
  <si>
    <r>
      <t>Металлорукав д=22мм</t>
    </r>
    <r>
      <rPr>
        <i/>
        <sz val="11"/>
        <rFont val="Arial"/>
        <family val="2"/>
        <charset val="204"/>
      </rPr>
      <t xml:space="preserve">
243,58 = 231,84 +  3% Трансп +  2% Заг.скл</t>
    </r>
  </si>
  <si>
    <r>
      <t>Провод ПуВ 1х10 (аналог ПУВнг(А)- LS)</t>
    </r>
    <r>
      <rPr>
        <i/>
        <sz val="11"/>
        <rFont val="Arial"/>
        <family val="2"/>
        <charset val="204"/>
      </rPr>
      <t xml:space="preserve">
296,75 = 282,46 +  3% Трансп +  2% Заг.скл</t>
    </r>
  </si>
  <si>
    <r>
      <t>Наконечник ТМЛ-10</t>
    </r>
    <r>
      <rPr>
        <i/>
        <sz val="11"/>
        <rFont val="Arial"/>
        <family val="2"/>
        <charset val="204"/>
      </rPr>
      <t xml:space="preserve">
69,59 = 66,24 +  3% Трансп +  2% Заг.скл</t>
    </r>
  </si>
  <si>
    <r>
      <t>Скоба двухлапковая 19мм</t>
    </r>
    <r>
      <rPr>
        <i/>
        <sz val="11"/>
        <rFont val="Arial"/>
        <family val="2"/>
        <charset val="204"/>
      </rPr>
      <t xml:space="preserve">
7,71 = 7,34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</si>
  <si>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</si>
  <si>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</si>
  <si>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</si>
  <si>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</si>
  <si>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</si>
  <si>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</si>
  <si>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</si>
  <si>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</si>
  <si>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</si>
  <si>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</si>
  <si>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</si>
  <si>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</si>
  <si>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</si>
  <si>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</si>
  <si>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</si>
  <si>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</si>
  <si>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</si>
  <si>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10-12)</t>
  </si>
  <si>
    <t xml:space="preserve">      Автоматизированные системы управления</t>
  </si>
  <si>
    <t xml:space="preserve">         вхолостую(по стр. 9)</t>
  </si>
  <si>
    <t>ПНР "под нагрузкой"</t>
  </si>
  <si>
    <t xml:space="preserve">         под нагрузкой(по стр. 10-12)</t>
  </si>
  <si>
    <t xml:space="preserve">         под нагрузкой(по стр. 9)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</si>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</sst>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6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F257-0705-43DB-9CE6-7BF36293BADD}">
  <sheetPr>
    <pageSetUpPr fitToPage="1"/>
  </sheetPr>
  <dimension ref="A1:CW470"/>
  <sheetViews>
    <sheetView tabSelected="1" topLeftCell="A256" zoomScaleNormal="100" workbookViewId="0">
      <selection activeCell="A311" sqref="A311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402</v>
      </c>
      <c r="C3" s="11"/>
      <c r="D3" s="11"/>
      <c r="E3" s="11"/>
      <c r="F3" s="12"/>
      <c r="G3" s="12"/>
      <c r="H3" s="11" t="s">
        <v>403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404</v>
      </c>
      <c r="C7" s="16"/>
      <c r="D7" s="16"/>
      <c r="E7" s="16"/>
      <c r="F7" s="12"/>
      <c r="G7" s="12"/>
      <c r="H7" s="16" t="s">
        <v>404</v>
      </c>
      <c r="I7" s="16"/>
      <c r="J7" s="16"/>
      <c r="K7" s="16"/>
      <c r="L7" s="16"/>
    </row>
    <row r="10" spans="1:93" ht="12.75" customHeight="1" x14ac:dyDescent="0.2">
      <c r="A10" s="17" t="s">
        <v>405</v>
      </c>
      <c r="B10" s="17"/>
      <c r="C10" s="17"/>
      <c r="D10" s="17"/>
      <c r="E10" s="17"/>
      <c r="F10" s="19" t="s">
        <v>441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51" x14ac:dyDescent="0.2">
      <c r="A12" s="17" t="s">
        <v>406</v>
      </c>
      <c r="B12" s="17"/>
      <c r="C12" s="17"/>
      <c r="D12" s="17"/>
      <c r="E12" s="17"/>
      <c r="F12" s="19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19"/>
      <c r="H12" s="19"/>
      <c r="I12" s="19"/>
      <c r="J12" s="19"/>
      <c r="K12" s="19"/>
      <c r="L12" s="19"/>
      <c r="CO12" s="68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8" t="s">
        <v>407</v>
      </c>
      <c r="B14" s="18"/>
      <c r="C14" s="18"/>
      <c r="D14" s="18"/>
      <c r="E14" s="18"/>
      <c r="F14" s="19" t="str">
        <f>IF(Source!CV12 &lt;&gt; "", Source!CV12,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2"/>
    </row>
    <row r="16" spans="1:93" ht="76.5" customHeight="1" x14ac:dyDescent="0.2">
      <c r="A16" s="17" t="s">
        <v>408</v>
      </c>
      <c r="B16" s="17"/>
      <c r="C16" s="17"/>
      <c r="D16" s="17"/>
      <c r="E16" s="17"/>
      <c r="F16" s="19" t="s">
        <v>263</v>
      </c>
      <c r="G16" s="19"/>
      <c r="H16" s="19"/>
      <c r="I16" s="19"/>
      <c r="J16" s="19"/>
      <c r="K16" s="19"/>
      <c r="L16" s="19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38.25" customHeight="1" x14ac:dyDescent="0.2">
      <c r="A18" s="17" t="s">
        <v>409</v>
      </c>
      <c r="B18" s="17"/>
      <c r="C18" s="17"/>
      <c r="D18" s="17"/>
      <c r="E18" s="17"/>
      <c r="F18" s="19"/>
      <c r="G18" s="19"/>
      <c r="H18" s="19"/>
      <c r="I18" s="19"/>
      <c r="J18" s="19"/>
      <c r="K18" s="19"/>
      <c r="L18" s="19"/>
    </row>
    <row r="19" spans="1:12" ht="12.75" customHeight="1" x14ac:dyDescent="0.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spans="1:12" ht="12.75" customHeight="1" x14ac:dyDescent="0.2">
      <c r="A20" s="17" t="s">
        <v>410</v>
      </c>
      <c r="B20" s="17"/>
      <c r="C20" s="17"/>
      <c r="D20" s="17"/>
      <c r="E20" s="17"/>
      <c r="F20" s="19" t="str">
        <f>IF(Source!CZ12 &lt;&gt; "", Source!CZ12, "")</f>
        <v/>
      </c>
      <c r="G20" s="19"/>
      <c r="H20" s="19"/>
      <c r="I20" s="19"/>
      <c r="J20" s="19"/>
      <c r="K20" s="19"/>
      <c r="L20" s="19"/>
    </row>
    <row r="21" spans="1:12" ht="12.75" customHeight="1" x14ac:dyDescent="0.2">
      <c r="A21" s="2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22"/>
    </row>
    <row r="22" spans="1:12" ht="12.75" customHeight="1" x14ac:dyDescent="0.2">
      <c r="A22" s="17" t="s">
        <v>411</v>
      </c>
      <c r="B22" s="17"/>
      <c r="C22" s="17"/>
      <c r="D22" s="17"/>
      <c r="E22" s="17"/>
      <c r="F22" s="19" t="str">
        <f>IF(Source!DA12 &lt;&gt; "", Source!DA12, "")</f>
        <v/>
      </c>
      <c r="G22" s="19"/>
      <c r="H22" s="19"/>
      <c r="I22" s="19"/>
      <c r="J22" s="19"/>
      <c r="K22" s="19"/>
      <c r="L22" s="19"/>
    </row>
    <row r="23" spans="1:12" ht="12.75" customHeight="1" x14ac:dyDescent="0.2">
      <c r="A23" s="9"/>
      <c r="B23" s="9"/>
      <c r="C23" s="9"/>
      <c r="D23" s="9"/>
      <c r="E23" s="9"/>
      <c r="F23" s="25"/>
      <c r="G23" s="25"/>
      <c r="H23" s="25"/>
      <c r="I23" s="25"/>
      <c r="J23" s="25"/>
      <c r="K23" s="25"/>
      <c r="L23" s="25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4.25" customHeight="1" x14ac:dyDescent="0.2">
      <c r="A26" s="28" t="s">
        <v>412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4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5.75" customHeight="1" x14ac:dyDescent="0.25">
      <c r="A28" s="27" t="str">
        <f>IF(Source!G12&lt;&gt;"Новый объект", Source!G12, "")</f>
        <v>1.1 Установка маршрутизатора RTR 8A.LGE-2-2-RU (DC2T.2-1) (МО)_(Корр. 2026)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28" t="s">
        <v>413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25" customHeight="1" x14ac:dyDescent="0.2">
      <c r="A30" s="12"/>
      <c r="B30" s="12"/>
      <c r="C30" s="12"/>
      <c r="D30" s="12"/>
      <c r="E30" s="12"/>
      <c r="F30" s="15"/>
      <c r="G30" s="15"/>
      <c r="H30" s="15"/>
      <c r="I30" s="15"/>
      <c r="J30" s="15"/>
      <c r="K30" s="15"/>
      <c r="L30" s="15"/>
    </row>
    <row r="31" spans="1:12" ht="15.75" customHeight="1" x14ac:dyDescent="0.25">
      <c r="A31" s="26" t="str">
        <f>CONCATENATE( "ЛОКАЛЬНАЯ СМЕТА № ", Source!L20, " ",Source!CM20)</f>
        <v xml:space="preserve">ЛОКАЛЬНАЯ СМЕТА № Новая локальная смета 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9"/>
    </row>
    <row r="33" spans="1:12" ht="18" customHeight="1" x14ac:dyDescent="0.25">
      <c r="A33" s="31" t="str">
        <f>IF(Source!G20&lt;&gt;"Новая локальная смета", Source!G20, "")</f>
        <v/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4.25" customHeight="1" x14ac:dyDescent="0.2">
      <c r="A34" s="28" t="s">
        <v>414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4.2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4.2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0" t="s">
        <v>415</v>
      </c>
      <c r="B37" s="20"/>
      <c r="C37" s="32" t="s">
        <v>442</v>
      </c>
      <c r="D37" s="20" t="s">
        <v>416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">
      <c r="A38" s="20"/>
      <c r="B38" s="20"/>
      <c r="C38" s="33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2.75" customHeight="1" x14ac:dyDescent="0.2">
      <c r="A39" s="20" t="s">
        <v>417</v>
      </c>
      <c r="B39" s="20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4.25" customHeight="1" x14ac:dyDescent="0.2">
      <c r="A40" s="35"/>
      <c r="B40" s="36"/>
      <c r="C40" s="28" t="s">
        <v>418</v>
      </c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14.2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14.25" customHeight="1" x14ac:dyDescent="0.2">
      <c r="A42" s="20" t="s">
        <v>443</v>
      </c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8" t="s">
        <v>419</v>
      </c>
      <c r="B44" s="12"/>
      <c r="C44" s="112">
        <f>C47+C48+C49+C50</f>
        <v>375.78000000000003</v>
      </c>
      <c r="D44" s="111">
        <f>D47+D48+D49+D50</f>
        <v>27.22</v>
      </c>
      <c r="E44" s="39"/>
      <c r="F44" s="20" t="s">
        <v>420</v>
      </c>
      <c r="G44" s="9"/>
      <c r="H44" s="9"/>
      <c r="I44" s="9"/>
      <c r="J44" s="9"/>
      <c r="K44" s="9"/>
      <c r="L44" s="12"/>
    </row>
    <row r="45" spans="1:12" ht="14.25" customHeight="1" x14ac:dyDescent="0.2">
      <c r="A45" s="38"/>
      <c r="B45" s="12"/>
      <c r="C45" s="112"/>
      <c r="D45" s="112"/>
      <c r="E45" s="40"/>
      <c r="F45" s="20"/>
      <c r="G45" s="9"/>
      <c r="H45" s="9"/>
      <c r="I45" s="9"/>
      <c r="J45" s="9"/>
      <c r="K45" s="9"/>
      <c r="L45" s="12"/>
    </row>
    <row r="46" spans="1:12" ht="14.25" customHeight="1" x14ac:dyDescent="0.2">
      <c r="A46" s="12"/>
      <c r="B46" s="41" t="s">
        <v>421</v>
      </c>
      <c r="C46" s="114"/>
      <c r="D46" s="113"/>
      <c r="E46" s="42"/>
      <c r="F46" s="20"/>
      <c r="G46" s="20" t="s">
        <v>422</v>
      </c>
      <c r="H46" s="12"/>
      <c r="I46" s="114">
        <f>ROUND((SUM(AR58:AR463))/1000, 2)</f>
        <v>59.2</v>
      </c>
      <c r="J46" s="114">
        <f>ROUND((SUM(S58:S463))/1000, 2)</f>
        <v>1.06</v>
      </c>
      <c r="K46" s="20" t="s">
        <v>420</v>
      </c>
      <c r="L46" s="12"/>
    </row>
    <row r="47" spans="1:12" ht="14.25" customHeight="1" x14ac:dyDescent="0.2">
      <c r="A47" s="12"/>
      <c r="B47" s="38" t="s">
        <v>423</v>
      </c>
      <c r="C47" s="112">
        <f>ROUND((ROUND(SUMIF(CD58:CD463, 1, AA58:AA463)*Source!D258, 2)+ROUND(SUMIF(CD58:CD463, 1, P58:P463)*Source!E258, 2)+ROUND(SUMIF(CD58:CD463, 1, AV58:AV463), 2)+ROUND(SUMIF(CD58:CD463, 1, S58:S463)*Source!G258, 2)+SUMIF(CD58:CD463, 1, BC58:BC463)+SUMIF(CD58:CD463, 1, BB58:BB463)+SUMIF(CD58:CD463, 1, AZ58:AZ463)+SUMIF(CD58:CD463, 1, BA58:BA463))/1000, 2)</f>
        <v>232.48</v>
      </c>
      <c r="D47" s="111">
        <f>ROUND((SUM(BH58:BH463)+SUMIF(CD58:CD463, 1, AG58:AG463)+SUMIF(CD58:CD463, 1, AF58:AF463))/1000, 2)</f>
        <v>24.45</v>
      </c>
      <c r="E47" s="39"/>
      <c r="F47" s="20" t="s">
        <v>420</v>
      </c>
      <c r="G47" s="20" t="s">
        <v>424</v>
      </c>
      <c r="H47" s="12"/>
      <c r="I47" s="20"/>
      <c r="J47" s="115">
        <f>Source!F184</f>
        <v>79.694947200000001</v>
      </c>
      <c r="K47" s="20" t="s">
        <v>276</v>
      </c>
      <c r="L47" s="12"/>
    </row>
    <row r="48" spans="1:12" ht="14.25" customHeight="1" x14ac:dyDescent="0.2">
      <c r="A48" s="12"/>
      <c r="B48" s="38" t="s">
        <v>425</v>
      </c>
      <c r="C48" s="112">
        <f>ROUND((ROUND(SUMIF(CD58:CD463, 2, AA58:AA463)*Source!D258, 2)+ROUND(SUMIF(CD58:CD463, 2, P58:P463)*Source!E258, 2)+ROUND(SUMIF(CD58:CD463, 2, AV58:AV463), 2)+ROUND(SUMIF(CD58:CD463, 2, S58:S463)*Source!G258, 2)+SUMIF(CD58:CD463, 2, BC58:BC463)+SUMIF(CD58:CD463, 2, BB58:BB463)+SUMIF(CD58:CD463, 2, AZ58:AZ463)+SUMIF(CD58:CD463, 2, BA58:BA463))/1000, 2)</f>
        <v>130.13</v>
      </c>
      <c r="D48" s="111">
        <f>ROUND((SUM(BI58:BI463)+SUMIF(CD58:CD463, 2, AG58:AG463)+SUMIF(CD58:CD463, 2, AF58:AF463))/1000, 2)</f>
        <v>2.5299999999999998</v>
      </c>
      <c r="E48" s="39"/>
      <c r="F48" s="20" t="s">
        <v>420</v>
      </c>
      <c r="G48" s="20" t="s">
        <v>426</v>
      </c>
      <c r="H48" s="12"/>
      <c r="I48" s="20"/>
      <c r="J48" s="115">
        <f>Source!F185</f>
        <v>0.74328839999999996</v>
      </c>
      <c r="K48" s="20" t="s">
        <v>276</v>
      </c>
      <c r="L48" s="12"/>
    </row>
    <row r="49" spans="1:101" ht="14.25" customHeight="1" x14ac:dyDescent="0.2">
      <c r="A49" s="12"/>
      <c r="B49" s="38" t="s">
        <v>427</v>
      </c>
      <c r="C49" s="112">
        <f>ROUND((ROUND(SUM(BJ58:BJ463)*Source!H258, 2)+SUMIF(CD58:CD463, 3, BD58:BD463)+SUMIF(CD58:CD463, 3, BB58:BB463))/1000, 2)</f>
        <v>0</v>
      </c>
      <c r="D49" s="111">
        <f>ROUND((SUM(BJ58:BJ463)+SUM(AH58:AH463))/1000, 2)</f>
        <v>0</v>
      </c>
      <c r="E49" s="39"/>
      <c r="F49" s="20" t="s">
        <v>420</v>
      </c>
      <c r="G49" s="20"/>
      <c r="H49" s="20"/>
      <c r="I49" s="20"/>
      <c r="J49" s="20"/>
      <c r="K49" s="20"/>
      <c r="L49" s="12"/>
    </row>
    <row r="50" spans="1:101" ht="14.25" customHeight="1" x14ac:dyDescent="0.2">
      <c r="A50" s="12"/>
      <c r="B50" s="38" t="s">
        <v>428</v>
      </c>
      <c r="C50" s="112">
        <f>ROUND((ROUND(SUM(BL58:BL463)*Source!I258, 2)+SUMIF(CD58:CD463, 4, BC58:BC463)+SUM(BR58:BR463)+ROUND(SUM(BN58:BN463)*Source!H258, 2)+SUMIF(CD58:CD463, 4, BB58:BB463))/1000, 2)</f>
        <v>13.17</v>
      </c>
      <c r="D50" s="111">
        <f>ROUND((SUM(BL58:BL463)+SUMIF(CD58:CD463, 4, AG58:AG463)+SUM(BM58:BM463)+SUM(BN58:BN463)+SUMIF(CD58:CD463, 4, AF58:AF463))/1000, 2)</f>
        <v>0.24</v>
      </c>
      <c r="E50" s="43"/>
      <c r="F50" s="20" t="s">
        <v>420</v>
      </c>
      <c r="G50" s="20"/>
      <c r="H50" s="20"/>
      <c r="I50" s="20"/>
      <c r="J50" s="20"/>
      <c r="K50" s="20"/>
      <c r="L50" s="12"/>
    </row>
    <row r="51" spans="1:101" ht="14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1:101" ht="12.75" customHeight="1" x14ac:dyDescent="0.2">
      <c r="A52" s="48" t="s">
        <v>429</v>
      </c>
      <c r="B52" s="48" t="s">
        <v>430</v>
      </c>
      <c r="C52" s="48" t="s">
        <v>431</v>
      </c>
      <c r="D52" s="48" t="s">
        <v>432</v>
      </c>
      <c r="E52" s="46" t="s">
        <v>433</v>
      </c>
      <c r="F52" s="45"/>
      <c r="G52" s="52"/>
      <c r="H52" s="46" t="s">
        <v>434</v>
      </c>
      <c r="I52" s="45"/>
      <c r="J52" s="60"/>
      <c r="K52" s="57" t="s">
        <v>435</v>
      </c>
      <c r="L52" s="48" t="s">
        <v>436</v>
      </c>
    </row>
    <row r="53" spans="1:101" ht="12.75" customHeight="1" x14ac:dyDescent="0.2">
      <c r="A53" s="49"/>
      <c r="B53" s="49"/>
      <c r="C53" s="49"/>
      <c r="D53" s="49"/>
      <c r="E53" s="47"/>
      <c r="F53" s="51"/>
      <c r="G53" s="53"/>
      <c r="H53" s="47"/>
      <c r="I53" s="51"/>
      <c r="J53" s="61"/>
      <c r="K53" s="58"/>
      <c r="L53" s="49"/>
    </row>
    <row r="54" spans="1:101" ht="12.75" customHeight="1" x14ac:dyDescent="0.2">
      <c r="A54" s="49"/>
      <c r="B54" s="49"/>
      <c r="C54" s="49"/>
      <c r="D54" s="49"/>
      <c r="E54" s="47"/>
      <c r="F54" s="51"/>
      <c r="G54" s="53"/>
      <c r="H54" s="47"/>
      <c r="I54" s="51"/>
      <c r="J54" s="61"/>
      <c r="K54" s="58"/>
      <c r="L54" s="49"/>
    </row>
    <row r="55" spans="1:101" ht="12.75" customHeight="1" x14ac:dyDescent="0.2">
      <c r="A55" s="49"/>
      <c r="B55" s="49"/>
      <c r="C55" s="49"/>
      <c r="D55" s="49"/>
      <c r="E55" s="54"/>
      <c r="F55" s="55"/>
      <c r="G55" s="56"/>
      <c r="H55" s="54"/>
      <c r="I55" s="55"/>
      <c r="J55" s="62"/>
      <c r="K55" s="58"/>
      <c r="L55" s="49"/>
    </row>
    <row r="56" spans="1:101" ht="25.5" customHeight="1" x14ac:dyDescent="0.2">
      <c r="A56" s="50"/>
      <c r="B56" s="50"/>
      <c r="C56" s="50"/>
      <c r="D56" s="50"/>
      <c r="E56" s="63" t="s">
        <v>437</v>
      </c>
      <c r="F56" s="63" t="s">
        <v>438</v>
      </c>
      <c r="G56" s="64" t="s">
        <v>439</v>
      </c>
      <c r="H56" s="63" t="s">
        <v>437</v>
      </c>
      <c r="I56" s="63" t="s">
        <v>438</v>
      </c>
      <c r="J56" s="65" t="s">
        <v>440</v>
      </c>
      <c r="K56" s="59"/>
      <c r="L56" s="50"/>
    </row>
    <row r="57" spans="1:101" ht="14.25" customHeight="1" x14ac:dyDescent="0.2">
      <c r="A57" s="66">
        <v>1</v>
      </c>
      <c r="B57" s="66">
        <v>2</v>
      </c>
      <c r="C57" s="66">
        <v>3</v>
      </c>
      <c r="D57" s="66">
        <v>4</v>
      </c>
      <c r="E57" s="66">
        <v>5</v>
      </c>
      <c r="F57" s="66">
        <v>6</v>
      </c>
      <c r="G57" s="66">
        <v>7</v>
      </c>
      <c r="H57" s="66">
        <v>8</v>
      </c>
      <c r="I57" s="66">
        <v>9</v>
      </c>
      <c r="J57" s="66">
        <v>10</v>
      </c>
      <c r="K57" s="67">
        <v>11</v>
      </c>
      <c r="L57" s="67">
        <v>12</v>
      </c>
    </row>
    <row r="59" spans="1:101" ht="16.5" x14ac:dyDescent="0.2">
      <c r="A59" s="69" t="s">
        <v>444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</row>
    <row r="60" spans="1:101" ht="57" x14ac:dyDescent="0.2">
      <c r="A60" s="70" t="s">
        <v>15</v>
      </c>
      <c r="B60" s="71" t="str">
        <f>Source!F28</f>
        <v>м10-06-068-15</v>
      </c>
      <c r="C60" s="71" t="str">
        <f>Source!G28</f>
        <v>Настройка простых сетевых трактов: конфигурация и настройка сетевых компонентов (мост, маршрутизатор, модем и т.п.)</v>
      </c>
      <c r="D60" s="72" t="str">
        <f>Source!H28</f>
        <v>ШТ</v>
      </c>
      <c r="E60" s="74">
        <f>Source!K28</f>
        <v>1</v>
      </c>
      <c r="F60" s="74"/>
      <c r="G60" s="74">
        <f>Source!I28</f>
        <v>1</v>
      </c>
      <c r="H60" s="76"/>
      <c r="I60" s="75"/>
      <c r="J60" s="76"/>
      <c r="K60" s="75"/>
      <c r="L60" s="76"/>
    </row>
    <row r="61" spans="1:101" ht="25.5" x14ac:dyDescent="0.2">
      <c r="B61" s="77" t="s">
        <v>391</v>
      </c>
      <c r="C61" s="78" t="s">
        <v>445</v>
      </c>
      <c r="D61" s="78"/>
      <c r="E61" s="78"/>
      <c r="F61" s="78"/>
      <c r="G61" s="78"/>
      <c r="H61" s="78"/>
      <c r="I61" s="78"/>
      <c r="J61" s="78"/>
      <c r="K61" s="78"/>
      <c r="L61" s="78"/>
      <c r="CW61" s="79" t="s">
        <v>445</v>
      </c>
    </row>
    <row r="62" spans="1:101" ht="51" x14ac:dyDescent="0.2">
      <c r="B62" s="77" t="s">
        <v>394</v>
      </c>
      <c r="C62" s="78" t="s">
        <v>446</v>
      </c>
      <c r="D62" s="78"/>
      <c r="E62" s="78"/>
      <c r="F62" s="78"/>
      <c r="G62" s="78"/>
      <c r="H62" s="78"/>
      <c r="I62" s="78"/>
      <c r="J62" s="78"/>
      <c r="K62" s="78"/>
      <c r="L62" s="78"/>
      <c r="CW62" s="79" t="s">
        <v>446</v>
      </c>
    </row>
    <row r="63" spans="1:101" ht="76.5" x14ac:dyDescent="0.2">
      <c r="C63" s="80" t="s">
        <v>447</v>
      </c>
      <c r="D63" s="80"/>
      <c r="E63" s="80"/>
      <c r="F63" s="80"/>
      <c r="CW63" s="81" t="s">
        <v>447</v>
      </c>
    </row>
    <row r="64" spans="1:101" ht="14.25" x14ac:dyDescent="0.2">
      <c r="A64" s="71"/>
      <c r="B64" s="75">
        <v>1</v>
      </c>
      <c r="C64" s="71" t="s">
        <v>448</v>
      </c>
      <c r="D64" s="72"/>
      <c r="E64" s="74"/>
      <c r="F64" s="74"/>
      <c r="G64" s="74"/>
      <c r="H64" s="76">
        <f>Source!AO28</f>
        <v>473.28</v>
      </c>
      <c r="I64" s="75">
        <f>ROUND((1.35)*1.2,7)</f>
        <v>1.62</v>
      </c>
      <c r="J64" s="76">
        <f>ROUND(Source!AF28*Source!I28, 2)</f>
        <v>766.71</v>
      </c>
      <c r="K64" s="75">
        <f>IF(Source!BA28&lt;&gt; 0, Source!BA28, 1)</f>
        <v>56.02</v>
      </c>
      <c r="L64" s="76">
        <f>Source!HJ28</f>
        <v>42951.09</v>
      </c>
    </row>
    <row r="65" spans="1:101" ht="14.25" x14ac:dyDescent="0.2">
      <c r="A65" s="71"/>
      <c r="B65" s="75">
        <v>4</v>
      </c>
      <c r="C65" s="71" t="s">
        <v>449</v>
      </c>
      <c r="D65" s="72"/>
      <c r="E65" s="74"/>
      <c r="F65" s="74"/>
      <c r="G65" s="74"/>
      <c r="H65" s="76">
        <f>Source!AL28</f>
        <v>9.4700000000000006</v>
      </c>
      <c r="I65" s="75"/>
      <c r="J65" s="76">
        <f>ROUND(Source!AC28*Source!I28, 2)</f>
        <v>9.4700000000000006</v>
      </c>
      <c r="K65" s="75"/>
      <c r="L65" s="76"/>
    </row>
    <row r="66" spans="1:101" ht="14.25" x14ac:dyDescent="0.2">
      <c r="A66" s="71"/>
      <c r="B66" s="71"/>
      <c r="C66" s="82" t="s">
        <v>450</v>
      </c>
      <c r="D66" s="83" t="s">
        <v>276</v>
      </c>
      <c r="E66" s="84">
        <f>Source!AQ28</f>
        <v>32</v>
      </c>
      <c r="F66" s="84">
        <f>ROUND((1.35)*1.2,7)</f>
        <v>1.62</v>
      </c>
      <c r="G66" s="84">
        <f>ROUND(Source!U28, 7)</f>
        <v>51.84</v>
      </c>
      <c r="H66" s="85"/>
      <c r="I66" s="86"/>
      <c r="J66" s="85"/>
      <c r="K66" s="86"/>
      <c r="L66" s="85"/>
    </row>
    <row r="67" spans="1:101" ht="14.25" x14ac:dyDescent="0.2">
      <c r="A67" s="71"/>
      <c r="B67" s="71"/>
      <c r="C67" s="71" t="s">
        <v>451</v>
      </c>
      <c r="D67" s="72"/>
      <c r="E67" s="74"/>
      <c r="F67" s="74"/>
      <c r="G67" s="74"/>
      <c r="H67" s="76">
        <f>H64+H65</f>
        <v>482.75</v>
      </c>
      <c r="I67" s="75"/>
      <c r="J67" s="76">
        <f>J64+J65</f>
        <v>776.18000000000006</v>
      </c>
      <c r="K67" s="75"/>
      <c r="L67" s="76"/>
    </row>
    <row r="68" spans="1:101" ht="14.25" x14ac:dyDescent="0.2">
      <c r="A68" s="71"/>
      <c r="B68" s="71"/>
      <c r="C68" s="71" t="s">
        <v>452</v>
      </c>
      <c r="D68" s="72"/>
      <c r="E68" s="74"/>
      <c r="F68" s="74"/>
      <c r="G68" s="74"/>
      <c r="H68" s="76"/>
      <c r="I68" s="75"/>
      <c r="J68" s="76">
        <f>SUM(S60:S71)+SUM(T60:T71)+SUM(X60:X71)+SUM(Y60:Y71)+SUM(Z60:Z71)</f>
        <v>766.71</v>
      </c>
      <c r="K68" s="75"/>
      <c r="L68" s="76">
        <f>SUM(AR60:AR71)+SUM(AS60:AS71)+SUM(AT60:AT71)+SUM(AU60:AU71)+SUM(AV60:AV71)</f>
        <v>42951.09</v>
      </c>
    </row>
    <row r="69" spans="1:101" ht="28.5" x14ac:dyDescent="0.2">
      <c r="A69" s="71"/>
      <c r="B69" s="71" t="s">
        <v>26</v>
      </c>
      <c r="C69" s="71" t="s">
        <v>453</v>
      </c>
      <c r="D69" s="72" t="s">
        <v>454</v>
      </c>
      <c r="E69" s="74">
        <f>Source!BZ28</f>
        <v>90</v>
      </c>
      <c r="F69" s="74"/>
      <c r="G69" s="74">
        <f>Source!AT28</f>
        <v>90</v>
      </c>
      <c r="H69" s="76"/>
      <c r="I69" s="75"/>
      <c r="J69" s="76">
        <f>SUM(AD60:AD71)</f>
        <v>690.04</v>
      </c>
      <c r="K69" s="75"/>
      <c r="L69" s="76">
        <f>SUM(AZ60:AZ71)</f>
        <v>38655.980000000003</v>
      </c>
    </row>
    <row r="70" spans="1:101" ht="28.5" x14ac:dyDescent="0.2">
      <c r="A70" s="82"/>
      <c r="B70" s="82" t="s">
        <v>27</v>
      </c>
      <c r="C70" s="82" t="s">
        <v>455</v>
      </c>
      <c r="D70" s="83" t="s">
        <v>454</v>
      </c>
      <c r="E70" s="84">
        <f>Source!CA28</f>
        <v>46</v>
      </c>
      <c r="F70" s="84"/>
      <c r="G70" s="84">
        <f>Source!AU28</f>
        <v>46</v>
      </c>
      <c r="H70" s="85"/>
      <c r="I70" s="86"/>
      <c r="J70" s="85">
        <f>SUM(AE60:AE71)</f>
        <v>352.69</v>
      </c>
      <c r="K70" s="86"/>
      <c r="L70" s="85">
        <f>SUM(BA60:BA71)</f>
        <v>19757.5</v>
      </c>
    </row>
    <row r="71" spans="1:101" ht="15" x14ac:dyDescent="0.2">
      <c r="C71" s="90" t="s">
        <v>456</v>
      </c>
      <c r="D71" s="90"/>
      <c r="E71" s="90"/>
      <c r="F71" s="90"/>
      <c r="G71" s="90"/>
      <c r="H71" s="90"/>
      <c r="I71" s="91">
        <f>J64+J65+J69+J70</f>
        <v>1818.91</v>
      </c>
      <c r="J71" s="91"/>
      <c r="O71" s="87">
        <f>J64+J65+J69+J70</f>
        <v>1818.91</v>
      </c>
      <c r="P71">
        <f>0</f>
        <v>0</v>
      </c>
      <c r="R71" t="s">
        <v>457</v>
      </c>
      <c r="S71" s="87">
        <f>J64</f>
        <v>766.71</v>
      </c>
      <c r="U71" s="87">
        <f>J64</f>
        <v>766.71</v>
      </c>
      <c r="X71">
        <f>0</f>
        <v>0</v>
      </c>
      <c r="Z71" t="s">
        <v>457</v>
      </c>
      <c r="AA71" s="87">
        <f>J65</f>
        <v>9.4700000000000006</v>
      </c>
      <c r="AD71">
        <f>Source!X28</f>
        <v>690.04</v>
      </c>
      <c r="AE71">
        <f>Source!Y28</f>
        <v>352.69</v>
      </c>
      <c r="AN71" s="87">
        <f>L64+L65+L69+L70</f>
        <v>101364.57</v>
      </c>
      <c r="AO71">
        <f>0</f>
        <v>0</v>
      </c>
      <c r="AQ71" t="s">
        <v>457</v>
      </c>
      <c r="AR71" s="87">
        <f>L64</f>
        <v>42951.09</v>
      </c>
      <c r="AT71">
        <f>0</f>
        <v>0</v>
      </c>
      <c r="AV71" t="s">
        <v>457</v>
      </c>
      <c r="AW71" s="87">
        <f>L65</f>
        <v>0</v>
      </c>
      <c r="AZ71">
        <f>Source!HK28</f>
        <v>38655.980000000003</v>
      </c>
      <c r="BA71">
        <f>Source!HL28</f>
        <v>19757.5</v>
      </c>
      <c r="BI71" s="87">
        <f>J64+J65+J69+J70</f>
        <v>1818.91</v>
      </c>
      <c r="CD71">
        <v>2</v>
      </c>
    </row>
    <row r="72" spans="1:101" ht="28.5" x14ac:dyDescent="0.2">
      <c r="A72" s="70" t="s">
        <v>29</v>
      </c>
      <c r="B72" s="71" t="str">
        <f>Source!F29</f>
        <v>м08-02-397-01</v>
      </c>
      <c r="C72" s="71" t="str">
        <f>Source!G29</f>
        <v>Профиль перфорированный монтажный длиной 2 м</v>
      </c>
      <c r="D72" s="72" t="str">
        <f>Source!H29</f>
        <v>100 м</v>
      </c>
      <c r="E72" s="74">
        <f>Source!K29</f>
        <v>6.0000000000000001E-3</v>
      </c>
      <c r="F72" s="74"/>
      <c r="G72" s="74">
        <f>Source!I29</f>
        <v>6.0000000000000001E-3</v>
      </c>
      <c r="H72" s="76"/>
      <c r="I72" s="75"/>
      <c r="J72" s="76"/>
      <c r="K72" s="75"/>
      <c r="L72" s="76"/>
    </row>
    <row r="73" spans="1:101" ht="51" x14ac:dyDescent="0.2">
      <c r="B73" s="77" t="s">
        <v>394</v>
      </c>
      <c r="C73" s="78" t="s">
        <v>446</v>
      </c>
      <c r="D73" s="78"/>
      <c r="E73" s="78"/>
      <c r="F73" s="78"/>
      <c r="G73" s="78"/>
      <c r="H73" s="78"/>
      <c r="I73" s="78"/>
      <c r="J73" s="78"/>
      <c r="K73" s="78"/>
      <c r="L73" s="78"/>
      <c r="CW73" s="79" t="s">
        <v>446</v>
      </c>
    </row>
    <row r="74" spans="1:101" ht="25.5" x14ac:dyDescent="0.2">
      <c r="B74" s="77" t="s">
        <v>391</v>
      </c>
      <c r="C74" s="78" t="s">
        <v>445</v>
      </c>
      <c r="D74" s="78"/>
      <c r="E74" s="78"/>
      <c r="F74" s="78"/>
      <c r="G74" s="78"/>
      <c r="H74" s="78"/>
      <c r="I74" s="78"/>
      <c r="J74" s="78"/>
      <c r="K74" s="78"/>
      <c r="L74" s="78"/>
      <c r="CW74" s="79" t="s">
        <v>445</v>
      </c>
    </row>
    <row r="75" spans="1:101" ht="76.5" x14ac:dyDescent="0.2">
      <c r="C75" s="80" t="s">
        <v>458</v>
      </c>
      <c r="D75" s="80"/>
      <c r="E75" s="80"/>
      <c r="F75" s="80"/>
      <c r="CW75" s="81" t="s">
        <v>458</v>
      </c>
    </row>
    <row r="76" spans="1:101" x14ac:dyDescent="0.2">
      <c r="C76" s="92" t="str">
        <f>"Объем: "&amp;Source!I29&amp;"=0,6/"&amp;"100"</f>
        <v>Объем: 0,006=0,6/100</v>
      </c>
    </row>
    <row r="77" spans="1:101" ht="14.25" x14ac:dyDescent="0.2">
      <c r="A77" s="71"/>
      <c r="B77" s="75">
        <v>1</v>
      </c>
      <c r="C77" s="71" t="s">
        <v>448</v>
      </c>
      <c r="D77" s="72"/>
      <c r="E77" s="74"/>
      <c r="F77" s="74"/>
      <c r="G77" s="74"/>
      <c r="H77" s="76">
        <f>Source!AO29</f>
        <v>80.459999999999994</v>
      </c>
      <c r="I77" s="75">
        <f>ROUND((1.2)*1.35,7)</f>
        <v>1.62</v>
      </c>
      <c r="J77" s="76">
        <f>ROUND(Source!AF29*Source!I29, 2)</f>
        <v>0.78</v>
      </c>
      <c r="K77" s="75">
        <f>IF(Source!BA29&lt;&gt; 0, Source!BA29, 1)</f>
        <v>56.02</v>
      </c>
      <c r="L77" s="76">
        <f>Source!HJ29</f>
        <v>43.7</v>
      </c>
    </row>
    <row r="78" spans="1:101" ht="14.25" x14ac:dyDescent="0.2">
      <c r="A78" s="71"/>
      <c r="B78" s="75">
        <v>2</v>
      </c>
      <c r="C78" s="71" t="s">
        <v>459</v>
      </c>
      <c r="D78" s="72"/>
      <c r="E78" s="74"/>
      <c r="F78" s="74"/>
      <c r="G78" s="74"/>
      <c r="H78" s="76">
        <f>Source!AM29</f>
        <v>95.01</v>
      </c>
      <c r="I78" s="75">
        <f>ROUND((1.2)*1.35,7)</f>
        <v>1.62</v>
      </c>
      <c r="J78" s="76">
        <f>ROUND(((((Source!ET29*ROUND((1.2*1.35),7)))-((Source!EU29*ROUND((1.2*1.35),7))))+Source!AE29)*Source!I29, 2)</f>
        <v>0.92</v>
      </c>
      <c r="K78" s="75"/>
      <c r="L78" s="76"/>
    </row>
    <row r="79" spans="1:101" ht="14.25" x14ac:dyDescent="0.2">
      <c r="A79" s="71"/>
      <c r="B79" s="75">
        <v>3</v>
      </c>
      <c r="C79" s="71" t="s">
        <v>460</v>
      </c>
      <c r="D79" s="72"/>
      <c r="E79" s="74"/>
      <c r="F79" s="74"/>
      <c r="G79" s="74"/>
      <c r="H79" s="76">
        <f>Source!AN29</f>
        <v>23.33</v>
      </c>
      <c r="I79" s="75">
        <f>ROUND((1.2)*1.35,7)</f>
        <v>1.62</v>
      </c>
      <c r="J79" s="93">
        <f>ROUND(Source!AE29*Source!I29, 2)</f>
        <v>0.23</v>
      </c>
      <c r="K79" s="75">
        <f>IF(Source!BS29&lt;&gt; 0, Source!BS29, 1)</f>
        <v>56.02</v>
      </c>
      <c r="L79" s="93">
        <f>Source!HI29</f>
        <v>12.88</v>
      </c>
    </row>
    <row r="80" spans="1:101" ht="14.25" x14ac:dyDescent="0.2">
      <c r="A80" s="71"/>
      <c r="B80" s="75">
        <v>4</v>
      </c>
      <c r="C80" s="71" t="s">
        <v>449</v>
      </c>
      <c r="D80" s="72"/>
      <c r="E80" s="74"/>
      <c r="F80" s="74"/>
      <c r="G80" s="74"/>
      <c r="H80" s="76">
        <f>Source!AL29</f>
        <v>407.53</v>
      </c>
      <c r="I80" s="75"/>
      <c r="J80" s="76">
        <f>ROUND(Source!AC29*Source!I29, 2)</f>
        <v>2.4500000000000002</v>
      </c>
      <c r="K80" s="75"/>
      <c r="L80" s="76"/>
    </row>
    <row r="81" spans="1:101" ht="14.25" x14ac:dyDescent="0.2">
      <c r="A81" s="71"/>
      <c r="B81" s="71"/>
      <c r="C81" s="71" t="s">
        <v>450</v>
      </c>
      <c r="D81" s="72" t="s">
        <v>276</v>
      </c>
      <c r="E81" s="74">
        <f>Source!AQ29</f>
        <v>8.56</v>
      </c>
      <c r="F81" s="74">
        <f>ROUND((1.2)*1.35,7)</f>
        <v>1.62</v>
      </c>
      <c r="G81" s="74">
        <f>ROUND(Source!U29, 7)</f>
        <v>8.3203200000000005E-2</v>
      </c>
      <c r="H81" s="76"/>
      <c r="I81" s="75"/>
      <c r="J81" s="76"/>
      <c r="K81" s="75"/>
      <c r="L81" s="76"/>
    </row>
    <row r="82" spans="1:101" ht="14.25" x14ac:dyDescent="0.2">
      <c r="A82" s="71"/>
      <c r="B82" s="71"/>
      <c r="C82" s="82" t="s">
        <v>461</v>
      </c>
      <c r="D82" s="83" t="s">
        <v>276</v>
      </c>
      <c r="E82" s="84">
        <f>Source!AR29</f>
        <v>2.27</v>
      </c>
      <c r="F82" s="84">
        <f>ROUND((1.2)*1.35,7)</f>
        <v>1.62</v>
      </c>
      <c r="G82" s="84">
        <f>ROUND(Source!V29, 7)</f>
        <v>2.2064400000000001E-2</v>
      </c>
      <c r="H82" s="85"/>
      <c r="I82" s="86"/>
      <c r="J82" s="85"/>
      <c r="K82" s="86"/>
      <c r="L82" s="85"/>
    </row>
    <row r="83" spans="1:101" ht="14.25" x14ac:dyDescent="0.2">
      <c r="A83" s="71"/>
      <c r="B83" s="71"/>
      <c r="C83" s="71" t="s">
        <v>451</v>
      </c>
      <c r="D83" s="72"/>
      <c r="E83" s="74"/>
      <c r="F83" s="74"/>
      <c r="G83" s="74"/>
      <c r="H83" s="76">
        <f>H77+H78+H80</f>
        <v>583</v>
      </c>
      <c r="I83" s="75"/>
      <c r="J83" s="76">
        <f>J77+J78+J80</f>
        <v>4.1500000000000004</v>
      </c>
      <c r="K83" s="75"/>
      <c r="L83" s="76"/>
    </row>
    <row r="84" spans="1:101" ht="14.25" x14ac:dyDescent="0.2">
      <c r="A84" s="71"/>
      <c r="B84" s="71"/>
      <c r="C84" s="71" t="s">
        <v>452</v>
      </c>
      <c r="D84" s="72"/>
      <c r="E84" s="74"/>
      <c r="F84" s="74"/>
      <c r="G84" s="74"/>
      <c r="H84" s="76"/>
      <c r="I84" s="75"/>
      <c r="J84" s="76">
        <f>SUM(S72:S87)+SUM(T72:T87)+SUM(X72:X87)+SUM(Y72:Y87)+SUM(Z72:Z87)</f>
        <v>1.01</v>
      </c>
      <c r="K84" s="75"/>
      <c r="L84" s="76">
        <f>SUM(AR72:AR87)+SUM(AS72:AS87)+SUM(AT72:AT87)+SUM(AU72:AU87)+SUM(AV72:AV87)</f>
        <v>56.580000000000005</v>
      </c>
    </row>
    <row r="85" spans="1:101" ht="28.5" x14ac:dyDescent="0.2">
      <c r="A85" s="71"/>
      <c r="B85" s="71" t="s">
        <v>38</v>
      </c>
      <c r="C85" s="71" t="s">
        <v>462</v>
      </c>
      <c r="D85" s="72" t="s">
        <v>454</v>
      </c>
      <c r="E85" s="74">
        <f>Source!BZ29</f>
        <v>97</v>
      </c>
      <c r="F85" s="74"/>
      <c r="G85" s="74">
        <f>Source!AT29</f>
        <v>97</v>
      </c>
      <c r="H85" s="76"/>
      <c r="I85" s="75"/>
      <c r="J85" s="76">
        <f>SUM(AD72:AD87)</f>
        <v>0.98</v>
      </c>
      <c r="K85" s="75"/>
      <c r="L85" s="76">
        <f>SUM(AZ72:AZ87)</f>
        <v>54.88</v>
      </c>
    </row>
    <row r="86" spans="1:101" ht="28.5" x14ac:dyDescent="0.2">
      <c r="A86" s="82"/>
      <c r="B86" s="82" t="s">
        <v>39</v>
      </c>
      <c r="C86" s="82" t="s">
        <v>463</v>
      </c>
      <c r="D86" s="83" t="s">
        <v>454</v>
      </c>
      <c r="E86" s="84">
        <f>Source!CA29</f>
        <v>51</v>
      </c>
      <c r="F86" s="84"/>
      <c r="G86" s="84">
        <f>Source!AU29</f>
        <v>51</v>
      </c>
      <c r="H86" s="85"/>
      <c r="I86" s="86"/>
      <c r="J86" s="85">
        <f>SUM(AE72:AE87)</f>
        <v>0.52</v>
      </c>
      <c r="K86" s="86"/>
      <c r="L86" s="85">
        <f>SUM(BA72:BA87)</f>
        <v>28.86</v>
      </c>
    </row>
    <row r="87" spans="1:101" ht="15" x14ac:dyDescent="0.2">
      <c r="C87" s="90" t="s">
        <v>456</v>
      </c>
      <c r="D87" s="90"/>
      <c r="E87" s="90"/>
      <c r="F87" s="90"/>
      <c r="G87" s="90"/>
      <c r="H87" s="90"/>
      <c r="I87" s="91">
        <f>J77+J78+J80+J85+J86</f>
        <v>5.65</v>
      </c>
      <c r="J87" s="91"/>
      <c r="O87" s="87">
        <f>J77+J78+J80+J85+J86</f>
        <v>5.65</v>
      </c>
      <c r="P87" s="87">
        <f>J78</f>
        <v>0.92</v>
      </c>
      <c r="R87" t="s">
        <v>457</v>
      </c>
      <c r="S87" s="87">
        <f>J77</f>
        <v>0.78</v>
      </c>
      <c r="U87" s="87">
        <f>J77</f>
        <v>0.78</v>
      </c>
      <c r="X87" s="87">
        <f>J79</f>
        <v>0.23</v>
      </c>
      <c r="Z87" t="s">
        <v>457</v>
      </c>
      <c r="AA87" s="87">
        <f>J80</f>
        <v>2.4500000000000002</v>
      </c>
      <c r="AD87">
        <f>Source!X29</f>
        <v>0.98</v>
      </c>
      <c r="AE87">
        <f>Source!Y29</f>
        <v>0.52</v>
      </c>
      <c r="AN87" s="87">
        <f>L77+L78+L80+L85+L86</f>
        <v>127.44000000000001</v>
      </c>
      <c r="AO87" s="87">
        <f>L78</f>
        <v>0</v>
      </c>
      <c r="AQ87" t="s">
        <v>457</v>
      </c>
      <c r="AR87" s="87">
        <f>L77</f>
        <v>43.7</v>
      </c>
      <c r="AT87" s="87">
        <f>L79</f>
        <v>12.88</v>
      </c>
      <c r="AV87" t="s">
        <v>457</v>
      </c>
      <c r="AW87" s="87">
        <f>L80</f>
        <v>0</v>
      </c>
      <c r="AZ87">
        <f>Source!HK29</f>
        <v>54.88</v>
      </c>
      <c r="BA87">
        <f>Source!HL29</f>
        <v>28.86</v>
      </c>
      <c r="BI87" s="87">
        <f>J77+J78+J80+J85+J86</f>
        <v>5.65</v>
      </c>
      <c r="CD87">
        <v>2</v>
      </c>
    </row>
    <row r="88" spans="1:101" ht="42.75" x14ac:dyDescent="0.2">
      <c r="A88" s="70" t="s">
        <v>40</v>
      </c>
      <c r="B88" s="71" t="str">
        <f>Source!F30</f>
        <v>м08-03-526-01</v>
      </c>
      <c r="C88" s="71" t="str">
        <f>Source!G30</f>
        <v>Автомат одно-, двух-, трехполюсный, устанавливаемый на конструкции: на стене или колонне, на ток до 25 А</v>
      </c>
      <c r="D88" s="72" t="str">
        <f>Source!H30</f>
        <v>ШТ</v>
      </c>
      <c r="E88" s="74">
        <f>Source!K30</f>
        <v>2</v>
      </c>
      <c r="F88" s="74"/>
      <c r="G88" s="74">
        <f>Source!I30</f>
        <v>2</v>
      </c>
      <c r="H88" s="76"/>
      <c r="I88" s="75"/>
      <c r="J88" s="76"/>
      <c r="K88" s="75"/>
      <c r="L88" s="76"/>
    </row>
    <row r="89" spans="1:101" ht="51" x14ac:dyDescent="0.2">
      <c r="B89" s="77" t="s">
        <v>394</v>
      </c>
      <c r="C89" s="78" t="s">
        <v>446</v>
      </c>
      <c r="D89" s="78"/>
      <c r="E89" s="78"/>
      <c r="F89" s="78"/>
      <c r="G89" s="78"/>
      <c r="H89" s="78"/>
      <c r="I89" s="78"/>
      <c r="J89" s="78"/>
      <c r="K89" s="78"/>
      <c r="L89" s="78"/>
      <c r="CW89" s="79" t="s">
        <v>446</v>
      </c>
    </row>
    <row r="90" spans="1:101" ht="25.5" x14ac:dyDescent="0.2">
      <c r="B90" s="77" t="s">
        <v>391</v>
      </c>
      <c r="C90" s="78" t="s">
        <v>445</v>
      </c>
      <c r="D90" s="78"/>
      <c r="E90" s="78"/>
      <c r="F90" s="78"/>
      <c r="G90" s="78"/>
      <c r="H90" s="78"/>
      <c r="I90" s="78"/>
      <c r="J90" s="78"/>
      <c r="K90" s="78"/>
      <c r="L90" s="78"/>
      <c r="CW90" s="79" t="s">
        <v>445</v>
      </c>
    </row>
    <row r="91" spans="1:101" ht="76.5" x14ac:dyDescent="0.2">
      <c r="C91" s="80" t="s">
        <v>458</v>
      </c>
      <c r="D91" s="80"/>
      <c r="E91" s="80"/>
      <c r="F91" s="80"/>
      <c r="CW91" s="81" t="s">
        <v>458</v>
      </c>
    </row>
    <row r="92" spans="1:101" ht="14.25" x14ac:dyDescent="0.2">
      <c r="A92" s="71"/>
      <c r="B92" s="75">
        <v>1</v>
      </c>
      <c r="C92" s="71" t="s">
        <v>448</v>
      </c>
      <c r="D92" s="72"/>
      <c r="E92" s="74"/>
      <c r="F92" s="74"/>
      <c r="G92" s="74"/>
      <c r="H92" s="76">
        <f>Source!AO30</f>
        <v>12.74</v>
      </c>
      <c r="I92" s="75">
        <f>ROUND((1.2)*1.35,7)</f>
        <v>1.62</v>
      </c>
      <c r="J92" s="76">
        <f>ROUND(Source!AF30*Source!I30, 2)</f>
        <v>41.28</v>
      </c>
      <c r="K92" s="75">
        <f>IF(Source!BA30&lt;&gt; 0, Source!BA30, 1)</f>
        <v>56.02</v>
      </c>
      <c r="L92" s="76">
        <f>Source!HJ30</f>
        <v>2312.5100000000002</v>
      </c>
    </row>
    <row r="93" spans="1:101" ht="14.25" x14ac:dyDescent="0.2">
      <c r="A93" s="71"/>
      <c r="B93" s="75">
        <v>2</v>
      </c>
      <c r="C93" s="71" t="s">
        <v>459</v>
      </c>
      <c r="D93" s="72"/>
      <c r="E93" s="74"/>
      <c r="F93" s="74"/>
      <c r="G93" s="74"/>
      <c r="H93" s="76">
        <f>Source!AM30</f>
        <v>0.87</v>
      </c>
      <c r="I93" s="75">
        <f>ROUND((1.2)*1.35,7)</f>
        <v>1.62</v>
      </c>
      <c r="J93" s="76">
        <f>ROUND(((((Source!ET30*ROUND((1.2*1.35),7)))-((Source!EU30*ROUND((1.2*1.35),7))))+Source!AE30)*Source!I30, 2)</f>
        <v>2.82</v>
      </c>
      <c r="K93" s="75"/>
      <c r="L93" s="76"/>
    </row>
    <row r="94" spans="1:101" ht="14.25" x14ac:dyDescent="0.2">
      <c r="A94" s="71"/>
      <c r="B94" s="75">
        <v>4</v>
      </c>
      <c r="C94" s="71" t="s">
        <v>449</v>
      </c>
      <c r="D94" s="72"/>
      <c r="E94" s="74"/>
      <c r="F94" s="74"/>
      <c r="G94" s="74"/>
      <c r="H94" s="76">
        <f>Source!AL30</f>
        <v>20.04</v>
      </c>
      <c r="I94" s="75"/>
      <c r="J94" s="76">
        <f>ROUND(Source!AC30*Source!I30, 2)</f>
        <v>40.08</v>
      </c>
      <c r="K94" s="75"/>
      <c r="L94" s="76"/>
    </row>
    <row r="95" spans="1:101" ht="14.25" x14ac:dyDescent="0.2">
      <c r="A95" s="71"/>
      <c r="B95" s="71"/>
      <c r="C95" s="82" t="s">
        <v>450</v>
      </c>
      <c r="D95" s="83" t="s">
        <v>276</v>
      </c>
      <c r="E95" s="84">
        <f>Source!AQ30</f>
        <v>1.34</v>
      </c>
      <c r="F95" s="84">
        <f>ROUND((1.2)*1.35,7)</f>
        <v>1.62</v>
      </c>
      <c r="G95" s="84">
        <f>ROUND(Source!U30, 7)</f>
        <v>4.3415999999999997</v>
      </c>
      <c r="H95" s="85"/>
      <c r="I95" s="86"/>
      <c r="J95" s="85"/>
      <c r="K95" s="86"/>
      <c r="L95" s="85"/>
    </row>
    <row r="96" spans="1:101" ht="14.25" x14ac:dyDescent="0.2">
      <c r="A96" s="71"/>
      <c r="B96" s="71"/>
      <c r="C96" s="71" t="s">
        <v>451</v>
      </c>
      <c r="D96" s="72"/>
      <c r="E96" s="74"/>
      <c r="F96" s="74"/>
      <c r="G96" s="74"/>
      <c r="H96" s="76">
        <f>H92+H93+H94</f>
        <v>33.65</v>
      </c>
      <c r="I96" s="75"/>
      <c r="J96" s="76">
        <f>J92+J93+J94</f>
        <v>84.18</v>
      </c>
      <c r="K96" s="75"/>
      <c r="L96" s="76"/>
    </row>
    <row r="97" spans="1:101" ht="14.25" x14ac:dyDescent="0.2">
      <c r="A97" s="71"/>
      <c r="B97" s="71"/>
      <c r="C97" s="71" t="s">
        <v>452</v>
      </c>
      <c r="D97" s="72"/>
      <c r="E97" s="74"/>
      <c r="F97" s="74"/>
      <c r="G97" s="74"/>
      <c r="H97" s="76"/>
      <c r="I97" s="75"/>
      <c r="J97" s="76">
        <f>SUM(S88:S100)+SUM(T88:T100)+SUM(X88:X100)+SUM(Y88:Y100)+SUM(Z88:Z100)</f>
        <v>41.28</v>
      </c>
      <c r="K97" s="75"/>
      <c r="L97" s="76">
        <f>SUM(AR88:AR100)+SUM(AS88:AS100)+SUM(AT88:AT100)+SUM(AU88:AU100)+SUM(AV88:AV100)</f>
        <v>2312.5100000000002</v>
      </c>
    </row>
    <row r="98" spans="1:101" ht="28.5" x14ac:dyDescent="0.2">
      <c r="A98" s="71"/>
      <c r="B98" s="71" t="s">
        <v>38</v>
      </c>
      <c r="C98" s="71" t="s">
        <v>462</v>
      </c>
      <c r="D98" s="72" t="s">
        <v>454</v>
      </c>
      <c r="E98" s="74">
        <f>Source!BZ30</f>
        <v>97</v>
      </c>
      <c r="F98" s="74"/>
      <c r="G98" s="74">
        <f>Source!AT30</f>
        <v>97</v>
      </c>
      <c r="H98" s="76"/>
      <c r="I98" s="75"/>
      <c r="J98" s="76">
        <f>SUM(AD88:AD100)</f>
        <v>40.04</v>
      </c>
      <c r="K98" s="75"/>
      <c r="L98" s="76">
        <f>SUM(AZ88:AZ100)</f>
        <v>2243.13</v>
      </c>
    </row>
    <row r="99" spans="1:101" ht="28.5" x14ac:dyDescent="0.2">
      <c r="A99" s="82"/>
      <c r="B99" s="82" t="s">
        <v>39</v>
      </c>
      <c r="C99" s="82" t="s">
        <v>463</v>
      </c>
      <c r="D99" s="83" t="s">
        <v>454</v>
      </c>
      <c r="E99" s="84">
        <f>Source!CA30</f>
        <v>51</v>
      </c>
      <c r="F99" s="84"/>
      <c r="G99" s="84">
        <f>Source!AU30</f>
        <v>51</v>
      </c>
      <c r="H99" s="85"/>
      <c r="I99" s="86"/>
      <c r="J99" s="85">
        <f>SUM(AE88:AE100)</f>
        <v>21.05</v>
      </c>
      <c r="K99" s="86"/>
      <c r="L99" s="85">
        <f>SUM(BA88:BA100)</f>
        <v>1179.3800000000001</v>
      </c>
    </row>
    <row r="100" spans="1:101" ht="15" x14ac:dyDescent="0.2">
      <c r="C100" s="90" t="s">
        <v>456</v>
      </c>
      <c r="D100" s="90"/>
      <c r="E100" s="90"/>
      <c r="F100" s="90"/>
      <c r="G100" s="90"/>
      <c r="H100" s="90"/>
      <c r="I100" s="91">
        <f>J92+J93+J94+J98+J99</f>
        <v>145.27000000000001</v>
      </c>
      <c r="J100" s="91"/>
      <c r="O100" s="87">
        <f>J92+J93+J94+J98+J99</f>
        <v>145.27000000000001</v>
      </c>
      <c r="P100" s="87">
        <f>J93</f>
        <v>2.82</v>
      </c>
      <c r="R100" t="s">
        <v>457</v>
      </c>
      <c r="S100" s="87">
        <f>J92</f>
        <v>41.28</v>
      </c>
      <c r="U100" s="87">
        <f>J92</f>
        <v>41.28</v>
      </c>
      <c r="X100">
        <f>0</f>
        <v>0</v>
      </c>
      <c r="Z100" t="s">
        <v>457</v>
      </c>
      <c r="AA100" s="87">
        <f>J94</f>
        <v>40.08</v>
      </c>
      <c r="AD100">
        <f>Source!X30</f>
        <v>40.04</v>
      </c>
      <c r="AE100">
        <f>Source!Y30</f>
        <v>21.05</v>
      </c>
      <c r="AN100" s="87">
        <f>L92+L93+L94+L98+L99</f>
        <v>5735.02</v>
      </c>
      <c r="AO100" s="87">
        <f>L93</f>
        <v>0</v>
      </c>
      <c r="AQ100" t="s">
        <v>457</v>
      </c>
      <c r="AR100" s="87">
        <f>L92</f>
        <v>2312.5100000000002</v>
      </c>
      <c r="AT100">
        <f>0</f>
        <v>0</v>
      </c>
      <c r="AV100" t="s">
        <v>457</v>
      </c>
      <c r="AW100" s="87">
        <f>L94</f>
        <v>0</v>
      </c>
      <c r="AZ100">
        <f>Source!HK30</f>
        <v>2243.13</v>
      </c>
      <c r="BA100">
        <f>Source!HL30</f>
        <v>1179.3800000000001</v>
      </c>
      <c r="BI100" s="87">
        <f>J92+J93+J94+J98+J99</f>
        <v>145.27000000000001</v>
      </c>
      <c r="CD100">
        <v>2</v>
      </c>
    </row>
    <row r="101" spans="1:101" ht="42.75" x14ac:dyDescent="0.2">
      <c r="A101" s="70" t="s">
        <v>44</v>
      </c>
      <c r="B101" s="71" t="str">
        <f>Source!F31</f>
        <v>м08-03-573-04</v>
      </c>
      <c r="C101" s="71" t="str">
        <f>Source!G31</f>
        <v>Шкаф (пульт) управления навесной, высота, ширина и глубина: до 600х600х350 мм</v>
      </c>
      <c r="D101" s="72" t="str">
        <f>Source!H31</f>
        <v>ШТ</v>
      </c>
      <c r="E101" s="74">
        <f>Source!K31</f>
        <v>1</v>
      </c>
      <c r="F101" s="74"/>
      <c r="G101" s="74">
        <f>Source!I31</f>
        <v>1</v>
      </c>
      <c r="H101" s="76"/>
      <c r="I101" s="75"/>
      <c r="J101" s="76"/>
      <c r="K101" s="75"/>
      <c r="L101" s="76"/>
    </row>
    <row r="102" spans="1:101" ht="51" x14ac:dyDescent="0.2">
      <c r="B102" s="77" t="s">
        <v>394</v>
      </c>
      <c r="C102" s="78" t="s">
        <v>446</v>
      </c>
      <c r="D102" s="78"/>
      <c r="E102" s="78"/>
      <c r="F102" s="78"/>
      <c r="G102" s="78"/>
      <c r="H102" s="78"/>
      <c r="I102" s="78"/>
      <c r="J102" s="78"/>
      <c r="K102" s="78"/>
      <c r="L102" s="78"/>
      <c r="CW102" s="79" t="s">
        <v>446</v>
      </c>
    </row>
    <row r="103" spans="1:101" ht="25.5" x14ac:dyDescent="0.2">
      <c r="B103" s="77" t="s">
        <v>391</v>
      </c>
      <c r="C103" s="78" t="s">
        <v>445</v>
      </c>
      <c r="D103" s="78"/>
      <c r="E103" s="78"/>
      <c r="F103" s="78"/>
      <c r="G103" s="78"/>
      <c r="H103" s="78"/>
      <c r="I103" s="78"/>
      <c r="J103" s="78"/>
      <c r="K103" s="78"/>
      <c r="L103" s="78"/>
      <c r="CW103" s="79" t="s">
        <v>445</v>
      </c>
    </row>
    <row r="104" spans="1:101" ht="76.5" x14ac:dyDescent="0.2">
      <c r="C104" s="80" t="s">
        <v>458</v>
      </c>
      <c r="D104" s="80"/>
      <c r="E104" s="80"/>
      <c r="F104" s="80"/>
      <c r="CW104" s="81" t="s">
        <v>458</v>
      </c>
    </row>
    <row r="105" spans="1:101" ht="14.25" x14ac:dyDescent="0.2">
      <c r="A105" s="71"/>
      <c r="B105" s="75">
        <v>1</v>
      </c>
      <c r="C105" s="71" t="s">
        <v>448</v>
      </c>
      <c r="D105" s="72"/>
      <c r="E105" s="74"/>
      <c r="F105" s="74"/>
      <c r="G105" s="74"/>
      <c r="H105" s="76">
        <f>Source!AO31</f>
        <v>20.440000000000001</v>
      </c>
      <c r="I105" s="75">
        <f>ROUND((1.2)*1.35,7)</f>
        <v>1.62</v>
      </c>
      <c r="J105" s="76">
        <f>ROUND(Source!AF31*Source!I31, 2)</f>
        <v>33.11</v>
      </c>
      <c r="K105" s="75">
        <f>IF(Source!BA31&lt;&gt; 0, Source!BA31, 1)</f>
        <v>56.02</v>
      </c>
      <c r="L105" s="76">
        <f>Source!HJ31</f>
        <v>1854.82</v>
      </c>
    </row>
    <row r="106" spans="1:101" ht="14.25" x14ac:dyDescent="0.2">
      <c r="A106" s="71"/>
      <c r="B106" s="75">
        <v>2</v>
      </c>
      <c r="C106" s="71" t="s">
        <v>459</v>
      </c>
      <c r="D106" s="72"/>
      <c r="E106" s="74"/>
      <c r="F106" s="74"/>
      <c r="G106" s="74"/>
      <c r="H106" s="76">
        <f>Source!AM31</f>
        <v>33.47</v>
      </c>
      <c r="I106" s="75">
        <f>ROUND((1.2)*1.35,7)</f>
        <v>1.62</v>
      </c>
      <c r="J106" s="76">
        <f>ROUND(((((Source!ET31*ROUND((1.2*1.35),7)))-((Source!EU31*ROUND((1.2*1.35),7))))+Source!AE31)*Source!I31, 2)</f>
        <v>54.22</v>
      </c>
      <c r="K106" s="75"/>
      <c r="L106" s="76"/>
    </row>
    <row r="107" spans="1:101" ht="14.25" x14ac:dyDescent="0.2">
      <c r="A107" s="71"/>
      <c r="B107" s="75">
        <v>3</v>
      </c>
      <c r="C107" s="71" t="s">
        <v>460</v>
      </c>
      <c r="D107" s="72"/>
      <c r="E107" s="74"/>
      <c r="F107" s="74"/>
      <c r="G107" s="74"/>
      <c r="H107" s="76">
        <f>Source!AN31</f>
        <v>3.42</v>
      </c>
      <c r="I107" s="75">
        <f>ROUND((1.2)*1.35,7)</f>
        <v>1.62</v>
      </c>
      <c r="J107" s="93">
        <f>ROUND(Source!AE31*Source!I31, 2)</f>
        <v>5.54</v>
      </c>
      <c r="K107" s="75">
        <f>IF(Source!BS31&lt;&gt; 0, Source!BS31, 1)</f>
        <v>56.02</v>
      </c>
      <c r="L107" s="93">
        <f>Source!HI31</f>
        <v>310.35000000000002</v>
      </c>
    </row>
    <row r="108" spans="1:101" ht="14.25" x14ac:dyDescent="0.2">
      <c r="A108" s="71"/>
      <c r="B108" s="75">
        <v>4</v>
      </c>
      <c r="C108" s="71" t="s">
        <v>449</v>
      </c>
      <c r="D108" s="72"/>
      <c r="E108" s="74"/>
      <c r="F108" s="74"/>
      <c r="G108" s="74"/>
      <c r="H108" s="76">
        <f>Source!AL31</f>
        <v>2.94</v>
      </c>
      <c r="I108" s="75"/>
      <c r="J108" s="76">
        <f>ROUND(Source!AC31*Source!I31, 2)</f>
        <v>2.94</v>
      </c>
      <c r="K108" s="75"/>
      <c r="L108" s="76"/>
    </row>
    <row r="109" spans="1:101" ht="14.25" x14ac:dyDescent="0.2">
      <c r="A109" s="71"/>
      <c r="B109" s="71"/>
      <c r="C109" s="71" t="s">
        <v>450</v>
      </c>
      <c r="D109" s="72" t="s">
        <v>276</v>
      </c>
      <c r="E109" s="74">
        <f>Source!AQ31</f>
        <v>2.06</v>
      </c>
      <c r="F109" s="74">
        <f>ROUND((1.2)*1.35,7)</f>
        <v>1.62</v>
      </c>
      <c r="G109" s="74">
        <f>ROUND(Source!U31, 7)</f>
        <v>3.3372000000000002</v>
      </c>
      <c r="H109" s="76"/>
      <c r="I109" s="75"/>
      <c r="J109" s="76"/>
      <c r="K109" s="75"/>
      <c r="L109" s="76"/>
    </row>
    <row r="110" spans="1:101" ht="14.25" x14ac:dyDescent="0.2">
      <c r="A110" s="71"/>
      <c r="B110" s="71"/>
      <c r="C110" s="82" t="s">
        <v>461</v>
      </c>
      <c r="D110" s="83" t="s">
        <v>276</v>
      </c>
      <c r="E110" s="84">
        <f>Source!AR31</f>
        <v>0.31</v>
      </c>
      <c r="F110" s="84">
        <f>ROUND((1.2)*1.35,7)</f>
        <v>1.62</v>
      </c>
      <c r="G110" s="84">
        <f>ROUND(Source!V31, 7)</f>
        <v>0.50219999999999998</v>
      </c>
      <c r="H110" s="85"/>
      <c r="I110" s="86"/>
      <c r="J110" s="85"/>
      <c r="K110" s="86"/>
      <c r="L110" s="85"/>
    </row>
    <row r="111" spans="1:101" ht="14.25" x14ac:dyDescent="0.2">
      <c r="A111" s="71"/>
      <c r="B111" s="71"/>
      <c r="C111" s="71" t="s">
        <v>451</v>
      </c>
      <c r="D111" s="72"/>
      <c r="E111" s="74"/>
      <c r="F111" s="74"/>
      <c r="G111" s="74"/>
      <c r="H111" s="76">
        <f>H105+H106+H108</f>
        <v>56.849999999999994</v>
      </c>
      <c r="I111" s="75"/>
      <c r="J111" s="76">
        <f>J105+J106+J108</f>
        <v>90.27</v>
      </c>
      <c r="K111" s="75"/>
      <c r="L111" s="76"/>
    </row>
    <row r="112" spans="1:101" ht="14.25" x14ac:dyDescent="0.2">
      <c r="A112" s="71"/>
      <c r="B112" s="71"/>
      <c r="C112" s="71" t="s">
        <v>452</v>
      </c>
      <c r="D112" s="72"/>
      <c r="E112" s="74"/>
      <c r="F112" s="74"/>
      <c r="G112" s="74"/>
      <c r="H112" s="76"/>
      <c r="I112" s="75"/>
      <c r="J112" s="76">
        <f>SUM(S101:S115)+SUM(T101:T115)+SUM(X101:X115)+SUM(Y101:Y115)+SUM(Z101:Z115)</f>
        <v>38.65</v>
      </c>
      <c r="K112" s="75"/>
      <c r="L112" s="76">
        <f>SUM(AR101:AR115)+SUM(AS101:AS115)+SUM(AT101:AT115)+SUM(AU101:AU115)+SUM(AV101:AV115)</f>
        <v>2165.17</v>
      </c>
    </row>
    <row r="113" spans="1:101" ht="28.5" x14ac:dyDescent="0.2">
      <c r="A113" s="71"/>
      <c r="B113" s="71" t="s">
        <v>38</v>
      </c>
      <c r="C113" s="71" t="s">
        <v>462</v>
      </c>
      <c r="D113" s="72" t="s">
        <v>454</v>
      </c>
      <c r="E113" s="74">
        <f>Source!BZ31</f>
        <v>97</v>
      </c>
      <c r="F113" s="74"/>
      <c r="G113" s="74">
        <f>Source!AT31</f>
        <v>97</v>
      </c>
      <c r="H113" s="76"/>
      <c r="I113" s="75"/>
      <c r="J113" s="76">
        <f>SUM(AD101:AD115)</f>
        <v>37.49</v>
      </c>
      <c r="K113" s="75"/>
      <c r="L113" s="76">
        <f>SUM(AZ101:AZ115)</f>
        <v>2100.21</v>
      </c>
    </row>
    <row r="114" spans="1:101" ht="28.5" x14ac:dyDescent="0.2">
      <c r="A114" s="82"/>
      <c r="B114" s="82" t="s">
        <v>39</v>
      </c>
      <c r="C114" s="82" t="s">
        <v>463</v>
      </c>
      <c r="D114" s="83" t="s">
        <v>454</v>
      </c>
      <c r="E114" s="84">
        <f>Source!CA31</f>
        <v>51</v>
      </c>
      <c r="F114" s="84"/>
      <c r="G114" s="84">
        <f>Source!AU31</f>
        <v>51</v>
      </c>
      <c r="H114" s="85"/>
      <c r="I114" s="86"/>
      <c r="J114" s="85">
        <f>SUM(AE101:AE115)</f>
        <v>19.71</v>
      </c>
      <c r="K114" s="86"/>
      <c r="L114" s="85">
        <f>SUM(BA101:BA115)</f>
        <v>1104.24</v>
      </c>
    </row>
    <row r="115" spans="1:101" ht="15" x14ac:dyDescent="0.2">
      <c r="C115" s="90" t="s">
        <v>456</v>
      </c>
      <c r="D115" s="90"/>
      <c r="E115" s="90"/>
      <c r="F115" s="90"/>
      <c r="G115" s="90"/>
      <c r="H115" s="90"/>
      <c r="I115" s="91">
        <f>J105+J106+J108+J113+J114</f>
        <v>147.47</v>
      </c>
      <c r="J115" s="91"/>
      <c r="O115" s="87">
        <f>J105+J106+J108+J113+J114</f>
        <v>147.47</v>
      </c>
      <c r="P115" s="87">
        <f>J106</f>
        <v>54.22</v>
      </c>
      <c r="R115" t="s">
        <v>457</v>
      </c>
      <c r="S115" s="87">
        <f>J105</f>
        <v>33.11</v>
      </c>
      <c r="U115" s="87">
        <f>J105</f>
        <v>33.11</v>
      </c>
      <c r="X115" s="87">
        <f>J107</f>
        <v>5.54</v>
      </c>
      <c r="Z115" t="s">
        <v>457</v>
      </c>
      <c r="AA115" s="87">
        <f>J108</f>
        <v>2.94</v>
      </c>
      <c r="AD115">
        <f>Source!X31</f>
        <v>37.49</v>
      </c>
      <c r="AE115">
        <f>Source!Y31</f>
        <v>19.71</v>
      </c>
      <c r="AN115" s="87">
        <f>L105+L106+L108+L113+L114</f>
        <v>5059.2699999999995</v>
      </c>
      <c r="AO115" s="87">
        <f>L106</f>
        <v>0</v>
      </c>
      <c r="AQ115" t="s">
        <v>457</v>
      </c>
      <c r="AR115" s="87">
        <f>L105</f>
        <v>1854.82</v>
      </c>
      <c r="AT115" s="87">
        <f>L107</f>
        <v>310.35000000000002</v>
      </c>
      <c r="AV115" t="s">
        <v>457</v>
      </c>
      <c r="AW115" s="87">
        <f>L108</f>
        <v>0</v>
      </c>
      <c r="AZ115">
        <f>Source!HK31</f>
        <v>2100.21</v>
      </c>
      <c r="BA115">
        <f>Source!HL31</f>
        <v>1104.24</v>
      </c>
      <c r="BI115" s="87">
        <f>J105+J106+J108+J113+J114</f>
        <v>147.47</v>
      </c>
      <c r="CD115">
        <v>2</v>
      </c>
    </row>
    <row r="116" spans="1:101" ht="28.5" x14ac:dyDescent="0.2">
      <c r="A116" s="70" t="s">
        <v>48</v>
      </c>
      <c r="B116" s="71" t="str">
        <f>Source!F32</f>
        <v>м08-02-411-01</v>
      </c>
      <c r="C116" s="71" t="str">
        <f>Source!G32</f>
        <v>Рукав металлический наружным диаметром: до 48 мм</v>
      </c>
      <c r="D116" s="72" t="str">
        <f>Source!H32</f>
        <v>100 м</v>
      </c>
      <c r="E116" s="74">
        <f>Source!K32</f>
        <v>0.15</v>
      </c>
      <c r="F116" s="74"/>
      <c r="G116" s="74">
        <f>Source!I32</f>
        <v>0.15</v>
      </c>
      <c r="H116" s="76"/>
      <c r="I116" s="75"/>
      <c r="J116" s="76"/>
      <c r="K116" s="75"/>
      <c r="L116" s="76"/>
    </row>
    <row r="117" spans="1:101" ht="51" x14ac:dyDescent="0.2">
      <c r="B117" s="77" t="s">
        <v>394</v>
      </c>
      <c r="C117" s="78" t="s">
        <v>446</v>
      </c>
      <c r="D117" s="78"/>
      <c r="E117" s="78"/>
      <c r="F117" s="78"/>
      <c r="G117" s="78"/>
      <c r="H117" s="78"/>
      <c r="I117" s="78"/>
      <c r="J117" s="78"/>
      <c r="K117" s="78"/>
      <c r="L117" s="78"/>
      <c r="CW117" s="79" t="s">
        <v>446</v>
      </c>
    </row>
    <row r="118" spans="1:101" ht="25.5" x14ac:dyDescent="0.2">
      <c r="B118" s="77" t="s">
        <v>391</v>
      </c>
      <c r="C118" s="78" t="s">
        <v>445</v>
      </c>
      <c r="D118" s="78"/>
      <c r="E118" s="78"/>
      <c r="F118" s="78"/>
      <c r="G118" s="78"/>
      <c r="H118" s="78"/>
      <c r="I118" s="78"/>
      <c r="J118" s="78"/>
      <c r="K118" s="78"/>
      <c r="L118" s="78"/>
      <c r="CW118" s="79" t="s">
        <v>445</v>
      </c>
    </row>
    <row r="119" spans="1:101" ht="76.5" x14ac:dyDescent="0.2">
      <c r="C119" s="80" t="s">
        <v>458</v>
      </c>
      <c r="D119" s="80"/>
      <c r="E119" s="80"/>
      <c r="F119" s="80"/>
      <c r="CW119" s="81" t="s">
        <v>458</v>
      </c>
    </row>
    <row r="120" spans="1:101" x14ac:dyDescent="0.2">
      <c r="C120" s="92" t="str">
        <f>"Объем: "&amp;Source!I32&amp;"=15/"&amp;"100"</f>
        <v>Объем: 0,15=15/100</v>
      </c>
    </row>
    <row r="121" spans="1:101" ht="14.25" x14ac:dyDescent="0.2">
      <c r="A121" s="71"/>
      <c r="B121" s="75">
        <v>1</v>
      </c>
      <c r="C121" s="71" t="s">
        <v>448</v>
      </c>
      <c r="D121" s="72"/>
      <c r="E121" s="74"/>
      <c r="F121" s="74"/>
      <c r="G121" s="74"/>
      <c r="H121" s="76">
        <f>Source!AO32</f>
        <v>260.94</v>
      </c>
      <c r="I121" s="75">
        <f>ROUND((1.2)*1.35,7)</f>
        <v>1.62</v>
      </c>
      <c r="J121" s="76">
        <f>ROUND(Source!AF32*Source!I32, 2)</f>
        <v>63.41</v>
      </c>
      <c r="K121" s="75">
        <f>IF(Source!BA32&lt;&gt; 0, Source!BA32, 1)</f>
        <v>56.02</v>
      </c>
      <c r="L121" s="76">
        <f>Source!HJ32</f>
        <v>3552.23</v>
      </c>
    </row>
    <row r="122" spans="1:101" ht="14.25" x14ac:dyDescent="0.2">
      <c r="A122" s="71"/>
      <c r="B122" s="75">
        <v>2</v>
      </c>
      <c r="C122" s="71" t="s">
        <v>459</v>
      </c>
      <c r="D122" s="72"/>
      <c r="E122" s="74"/>
      <c r="F122" s="74"/>
      <c r="G122" s="74"/>
      <c r="H122" s="76">
        <f>Source!AM32</f>
        <v>148.59</v>
      </c>
      <c r="I122" s="75">
        <f>ROUND((1.2)*1.35,7)</f>
        <v>1.62</v>
      </c>
      <c r="J122" s="76">
        <f>ROUND(((((Source!ET32*ROUND((1.2*1.35),7)))-((Source!EU32*ROUND((1.2*1.35),7))))+Source!AE32)*Source!I32, 2)</f>
        <v>36.11</v>
      </c>
      <c r="K122" s="75"/>
      <c r="L122" s="76"/>
    </row>
    <row r="123" spans="1:101" ht="14.25" x14ac:dyDescent="0.2">
      <c r="A123" s="71"/>
      <c r="B123" s="75">
        <v>3</v>
      </c>
      <c r="C123" s="71" t="s">
        <v>460</v>
      </c>
      <c r="D123" s="72"/>
      <c r="E123" s="74"/>
      <c r="F123" s="74"/>
      <c r="G123" s="74"/>
      <c r="H123" s="76">
        <f>Source!AN32</f>
        <v>4.5199999999999996</v>
      </c>
      <c r="I123" s="75">
        <f>ROUND((1.2)*1.35,7)</f>
        <v>1.62</v>
      </c>
      <c r="J123" s="93">
        <f>ROUND(Source!AE32*Source!I32, 2)</f>
        <v>1.1000000000000001</v>
      </c>
      <c r="K123" s="75">
        <f>IF(Source!BS32&lt;&gt; 0, Source!BS32, 1)</f>
        <v>56.02</v>
      </c>
      <c r="L123" s="93">
        <f>Source!HI32</f>
        <v>61.62</v>
      </c>
    </row>
    <row r="124" spans="1:101" ht="14.25" x14ac:dyDescent="0.2">
      <c r="A124" s="71"/>
      <c r="B124" s="75">
        <v>4</v>
      </c>
      <c r="C124" s="71" t="s">
        <v>449</v>
      </c>
      <c r="D124" s="72"/>
      <c r="E124" s="74"/>
      <c r="F124" s="74"/>
      <c r="G124" s="74"/>
      <c r="H124" s="76">
        <f>Source!AL32</f>
        <v>600.62</v>
      </c>
      <c r="I124" s="75"/>
      <c r="J124" s="76">
        <f>ROUND(Source!AC32*Source!I32, 2)</f>
        <v>90.09</v>
      </c>
      <c r="K124" s="75"/>
      <c r="L124" s="76"/>
    </row>
    <row r="125" spans="1:101" ht="14.25" x14ac:dyDescent="0.2">
      <c r="A125" s="71"/>
      <c r="B125" s="71"/>
      <c r="C125" s="71" t="s">
        <v>450</v>
      </c>
      <c r="D125" s="72" t="s">
        <v>276</v>
      </c>
      <c r="E125" s="74">
        <f>Source!AQ32</f>
        <v>27.76</v>
      </c>
      <c r="F125" s="74">
        <f>ROUND((1.2)*1.35,7)</f>
        <v>1.62</v>
      </c>
      <c r="G125" s="74">
        <f>ROUND(Source!U32, 7)</f>
        <v>6.7456800000000001</v>
      </c>
      <c r="H125" s="76"/>
      <c r="I125" s="75"/>
      <c r="J125" s="76"/>
      <c r="K125" s="75"/>
      <c r="L125" s="76"/>
    </row>
    <row r="126" spans="1:101" ht="14.25" x14ac:dyDescent="0.2">
      <c r="A126" s="71"/>
      <c r="B126" s="71"/>
      <c r="C126" s="82" t="s">
        <v>461</v>
      </c>
      <c r="D126" s="83" t="s">
        <v>276</v>
      </c>
      <c r="E126" s="84">
        <f>Source!AR32</f>
        <v>0.36</v>
      </c>
      <c r="F126" s="84">
        <f>ROUND((1.2)*1.35,7)</f>
        <v>1.62</v>
      </c>
      <c r="G126" s="84">
        <f>ROUND(Source!V32, 7)</f>
        <v>8.7480000000000002E-2</v>
      </c>
      <c r="H126" s="85"/>
      <c r="I126" s="86"/>
      <c r="J126" s="85"/>
      <c r="K126" s="86"/>
      <c r="L126" s="85"/>
    </row>
    <row r="127" spans="1:101" ht="14.25" x14ac:dyDescent="0.2">
      <c r="A127" s="71"/>
      <c r="B127" s="71"/>
      <c r="C127" s="71" t="s">
        <v>451</v>
      </c>
      <c r="D127" s="72"/>
      <c r="E127" s="74"/>
      <c r="F127" s="74"/>
      <c r="G127" s="74"/>
      <c r="H127" s="76">
        <f>H121+H122+H124</f>
        <v>1010.15</v>
      </c>
      <c r="I127" s="75"/>
      <c r="J127" s="76">
        <f>J121+J122+J124</f>
        <v>189.61</v>
      </c>
      <c r="K127" s="75"/>
      <c r="L127" s="76"/>
    </row>
    <row r="128" spans="1:101" ht="14.25" x14ac:dyDescent="0.2">
      <c r="A128" s="71"/>
      <c r="B128" s="71"/>
      <c r="C128" s="71" t="s">
        <v>452</v>
      </c>
      <c r="D128" s="72"/>
      <c r="E128" s="74"/>
      <c r="F128" s="74"/>
      <c r="G128" s="74"/>
      <c r="H128" s="76"/>
      <c r="I128" s="75"/>
      <c r="J128" s="76">
        <f>SUM(S116:S131)+SUM(T116:T131)+SUM(X116:X131)+SUM(Y116:Y131)+SUM(Z116:Z131)</f>
        <v>64.509999999999991</v>
      </c>
      <c r="K128" s="75"/>
      <c r="L128" s="76">
        <f>SUM(AR116:AR131)+SUM(AS116:AS131)+SUM(AT116:AT131)+SUM(AU116:AU131)+SUM(AV116:AV131)</f>
        <v>3613.85</v>
      </c>
    </row>
    <row r="129" spans="1:101" ht="28.5" x14ac:dyDescent="0.2">
      <c r="A129" s="71"/>
      <c r="B129" s="71" t="s">
        <v>38</v>
      </c>
      <c r="C129" s="71" t="s">
        <v>462</v>
      </c>
      <c r="D129" s="72" t="s">
        <v>454</v>
      </c>
      <c r="E129" s="74">
        <f>Source!BZ32</f>
        <v>97</v>
      </c>
      <c r="F129" s="74"/>
      <c r="G129" s="74">
        <f>Source!AT32</f>
        <v>97</v>
      </c>
      <c r="H129" s="76"/>
      <c r="I129" s="75"/>
      <c r="J129" s="76">
        <f>SUM(AD116:AD131)</f>
        <v>62.57</v>
      </c>
      <c r="K129" s="75"/>
      <c r="L129" s="76">
        <f>SUM(AZ116:AZ131)</f>
        <v>3505.43</v>
      </c>
    </row>
    <row r="130" spans="1:101" ht="28.5" x14ac:dyDescent="0.2">
      <c r="A130" s="82"/>
      <c r="B130" s="82" t="s">
        <v>39</v>
      </c>
      <c r="C130" s="82" t="s">
        <v>463</v>
      </c>
      <c r="D130" s="83" t="s">
        <v>454</v>
      </c>
      <c r="E130" s="84">
        <f>Source!CA32</f>
        <v>51</v>
      </c>
      <c r="F130" s="84"/>
      <c r="G130" s="84">
        <f>Source!AU32</f>
        <v>51</v>
      </c>
      <c r="H130" s="85"/>
      <c r="I130" s="86"/>
      <c r="J130" s="85">
        <f>SUM(AE116:AE131)</f>
        <v>32.9</v>
      </c>
      <c r="K130" s="86"/>
      <c r="L130" s="85">
        <f>SUM(BA116:BA131)</f>
        <v>1843.06</v>
      </c>
    </row>
    <row r="131" spans="1:101" ht="15" x14ac:dyDescent="0.2">
      <c r="C131" s="90" t="s">
        <v>456</v>
      </c>
      <c r="D131" s="90"/>
      <c r="E131" s="90"/>
      <c r="F131" s="90"/>
      <c r="G131" s="90"/>
      <c r="H131" s="90"/>
      <c r="I131" s="91">
        <f>J121+J122+J124+J129+J130</f>
        <v>285.08</v>
      </c>
      <c r="J131" s="91"/>
      <c r="O131" s="87">
        <f>J121+J122+J124+J129+J130</f>
        <v>285.08</v>
      </c>
      <c r="P131" s="87">
        <f>J122</f>
        <v>36.11</v>
      </c>
      <c r="R131" t="s">
        <v>457</v>
      </c>
      <c r="S131" s="87">
        <f>J121</f>
        <v>63.41</v>
      </c>
      <c r="U131" s="87">
        <f>J121</f>
        <v>63.41</v>
      </c>
      <c r="X131" s="87">
        <f>J123</f>
        <v>1.1000000000000001</v>
      </c>
      <c r="Z131" t="s">
        <v>457</v>
      </c>
      <c r="AA131" s="87">
        <f>J124</f>
        <v>90.09</v>
      </c>
      <c r="AD131">
        <f>Source!X32</f>
        <v>62.57</v>
      </c>
      <c r="AE131">
        <f>Source!Y32</f>
        <v>32.9</v>
      </c>
      <c r="AN131" s="87">
        <f>L121+L122+L124+L129+L130</f>
        <v>8900.7199999999993</v>
      </c>
      <c r="AO131" s="87">
        <f>L122</f>
        <v>0</v>
      </c>
      <c r="AQ131" t="s">
        <v>457</v>
      </c>
      <c r="AR131" s="87">
        <f>L121</f>
        <v>3552.23</v>
      </c>
      <c r="AT131" s="87">
        <f>L123</f>
        <v>61.62</v>
      </c>
      <c r="AV131" t="s">
        <v>457</v>
      </c>
      <c r="AW131" s="87">
        <f>L124</f>
        <v>0</v>
      </c>
      <c r="AZ131">
        <f>Source!HK32</f>
        <v>3505.43</v>
      </c>
      <c r="BA131">
        <f>Source!HL32</f>
        <v>1843.06</v>
      </c>
      <c r="BI131" s="87">
        <f>J121+J122+J124+J129+J130</f>
        <v>285.08</v>
      </c>
      <c r="CD131">
        <v>2</v>
      </c>
    </row>
    <row r="132" spans="1:101" ht="42.75" x14ac:dyDescent="0.2">
      <c r="A132" s="70" t="s">
        <v>52</v>
      </c>
      <c r="B132" s="71" t="str">
        <f>Source!F33</f>
        <v>м08-02-148-01</v>
      </c>
      <c r="C132" s="71" t="str">
        <f>Source!G33</f>
        <v>Кабель до 35 кВ в проложенных трубах, блоках и коробах, масса 1 м кабеля: до 1 кг</v>
      </c>
      <c r="D132" s="72" t="str">
        <f>Source!H33</f>
        <v>100 м</v>
      </c>
      <c r="E132" s="74">
        <f>Source!K33</f>
        <v>0.15</v>
      </c>
      <c r="F132" s="74"/>
      <c r="G132" s="74">
        <f>Source!I33</f>
        <v>0.15</v>
      </c>
      <c r="H132" s="76"/>
      <c r="I132" s="75"/>
      <c r="J132" s="76"/>
      <c r="K132" s="75"/>
      <c r="L132" s="76"/>
    </row>
    <row r="133" spans="1:101" ht="51" x14ac:dyDescent="0.2">
      <c r="B133" s="77" t="s">
        <v>394</v>
      </c>
      <c r="C133" s="78" t="s">
        <v>446</v>
      </c>
      <c r="D133" s="78"/>
      <c r="E133" s="78"/>
      <c r="F133" s="78"/>
      <c r="G133" s="78"/>
      <c r="H133" s="78"/>
      <c r="I133" s="78"/>
      <c r="J133" s="78"/>
      <c r="K133" s="78"/>
      <c r="L133" s="78"/>
      <c r="CW133" s="79" t="s">
        <v>446</v>
      </c>
    </row>
    <row r="134" spans="1:101" ht="25.5" x14ac:dyDescent="0.2">
      <c r="B134" s="77" t="s">
        <v>391</v>
      </c>
      <c r="C134" s="78" t="s">
        <v>445</v>
      </c>
      <c r="D134" s="78"/>
      <c r="E134" s="78"/>
      <c r="F134" s="78"/>
      <c r="G134" s="78"/>
      <c r="H134" s="78"/>
      <c r="I134" s="78"/>
      <c r="J134" s="78"/>
      <c r="K134" s="78"/>
      <c r="L134" s="78"/>
      <c r="CW134" s="79" t="s">
        <v>445</v>
      </c>
    </row>
    <row r="135" spans="1:101" ht="76.5" x14ac:dyDescent="0.2">
      <c r="C135" s="80" t="s">
        <v>458</v>
      </c>
      <c r="D135" s="80"/>
      <c r="E135" s="80"/>
      <c r="F135" s="80"/>
      <c r="CW135" s="81" t="s">
        <v>458</v>
      </c>
    </row>
    <row r="136" spans="1:101" x14ac:dyDescent="0.2">
      <c r="C136" s="92" t="str">
        <f>"Объем: "&amp;Source!I33&amp;"=15/"&amp;"100"</f>
        <v>Объем: 0,15=15/100</v>
      </c>
    </row>
    <row r="137" spans="1:101" ht="14.25" x14ac:dyDescent="0.2">
      <c r="A137" s="71"/>
      <c r="B137" s="75">
        <v>1</v>
      </c>
      <c r="C137" s="71" t="s">
        <v>448</v>
      </c>
      <c r="D137" s="72"/>
      <c r="E137" s="74"/>
      <c r="F137" s="74"/>
      <c r="G137" s="74"/>
      <c r="H137" s="76">
        <f>Source!AO33</f>
        <v>93.25</v>
      </c>
      <c r="I137" s="75">
        <f>ROUND((1.2)*1.35,7)</f>
        <v>1.62</v>
      </c>
      <c r="J137" s="76">
        <f>ROUND(Source!AF33*Source!I33, 2)</f>
        <v>22.66</v>
      </c>
      <c r="K137" s="75">
        <f>IF(Source!BA33&lt;&gt; 0, Source!BA33, 1)</f>
        <v>56.02</v>
      </c>
      <c r="L137" s="76">
        <f>Source!HJ33</f>
        <v>1269.4100000000001</v>
      </c>
    </row>
    <row r="138" spans="1:101" ht="14.25" x14ac:dyDescent="0.2">
      <c r="A138" s="71"/>
      <c r="B138" s="75">
        <v>2</v>
      </c>
      <c r="C138" s="71" t="s">
        <v>459</v>
      </c>
      <c r="D138" s="72"/>
      <c r="E138" s="74"/>
      <c r="F138" s="74"/>
      <c r="G138" s="74"/>
      <c r="H138" s="76">
        <f>Source!AM33</f>
        <v>46.25</v>
      </c>
      <c r="I138" s="75">
        <f>ROUND((1.2)*1.35,7)</f>
        <v>1.62</v>
      </c>
      <c r="J138" s="76">
        <f>ROUND(((((Source!ET33*ROUND((1.2*1.35),7)))-((Source!EU33*ROUND((1.2*1.35),7))))+Source!AE33)*Source!I33, 2)</f>
        <v>11.24</v>
      </c>
      <c r="K138" s="75"/>
      <c r="L138" s="76"/>
    </row>
    <row r="139" spans="1:101" ht="14.25" x14ac:dyDescent="0.2">
      <c r="A139" s="71"/>
      <c r="B139" s="75">
        <v>3</v>
      </c>
      <c r="C139" s="71" t="s">
        <v>460</v>
      </c>
      <c r="D139" s="72"/>
      <c r="E139" s="74"/>
      <c r="F139" s="74"/>
      <c r="G139" s="74"/>
      <c r="H139" s="76">
        <f>Source!AN33</f>
        <v>5.0199999999999996</v>
      </c>
      <c r="I139" s="75">
        <f>ROUND((1.2)*1.35,7)</f>
        <v>1.62</v>
      </c>
      <c r="J139" s="93">
        <f>ROUND(Source!AE33*Source!I33, 2)</f>
        <v>1.22</v>
      </c>
      <c r="K139" s="75">
        <f>IF(Source!BS33&lt;&gt; 0, Source!BS33, 1)</f>
        <v>56.02</v>
      </c>
      <c r="L139" s="93">
        <f>Source!HI33</f>
        <v>68.34</v>
      </c>
    </row>
    <row r="140" spans="1:101" ht="14.25" x14ac:dyDescent="0.2">
      <c r="A140" s="71"/>
      <c r="B140" s="75">
        <v>4</v>
      </c>
      <c r="C140" s="71" t="s">
        <v>449</v>
      </c>
      <c r="D140" s="72"/>
      <c r="E140" s="74"/>
      <c r="F140" s="74"/>
      <c r="G140" s="74"/>
      <c r="H140" s="76">
        <f>Source!AL33</f>
        <v>37.03</v>
      </c>
      <c r="I140" s="75"/>
      <c r="J140" s="76">
        <f>ROUND(Source!AC33*Source!I33, 2)</f>
        <v>5.55</v>
      </c>
      <c r="K140" s="75"/>
      <c r="L140" s="76"/>
    </row>
    <row r="141" spans="1:101" ht="14.25" x14ac:dyDescent="0.2">
      <c r="A141" s="71"/>
      <c r="B141" s="71"/>
      <c r="C141" s="71" t="s">
        <v>450</v>
      </c>
      <c r="D141" s="72" t="s">
        <v>276</v>
      </c>
      <c r="E141" s="74">
        <f>Source!AQ33</f>
        <v>9.92</v>
      </c>
      <c r="F141" s="74">
        <f>ROUND((1.2)*1.35,7)</f>
        <v>1.62</v>
      </c>
      <c r="G141" s="74">
        <f>ROUND(Source!U33, 7)</f>
        <v>2.4105599999999998</v>
      </c>
      <c r="H141" s="76"/>
      <c r="I141" s="75"/>
      <c r="J141" s="76"/>
      <c r="K141" s="75"/>
      <c r="L141" s="76"/>
    </row>
    <row r="142" spans="1:101" ht="14.25" x14ac:dyDescent="0.2">
      <c r="A142" s="71"/>
      <c r="B142" s="71"/>
      <c r="C142" s="82" t="s">
        <v>461</v>
      </c>
      <c r="D142" s="83" t="s">
        <v>276</v>
      </c>
      <c r="E142" s="84">
        <f>Source!AR33</f>
        <v>0.4</v>
      </c>
      <c r="F142" s="84">
        <f>ROUND((1.2)*1.35,7)</f>
        <v>1.62</v>
      </c>
      <c r="G142" s="84">
        <f>ROUND(Source!V33, 7)</f>
        <v>9.7199999999999995E-2</v>
      </c>
      <c r="H142" s="85"/>
      <c r="I142" s="86"/>
      <c r="J142" s="85"/>
      <c r="K142" s="86"/>
      <c r="L142" s="85"/>
    </row>
    <row r="143" spans="1:101" ht="14.25" x14ac:dyDescent="0.2">
      <c r="A143" s="71"/>
      <c r="B143" s="71"/>
      <c r="C143" s="71" t="s">
        <v>451</v>
      </c>
      <c r="D143" s="72"/>
      <c r="E143" s="74"/>
      <c r="F143" s="74"/>
      <c r="G143" s="74"/>
      <c r="H143" s="76">
        <f>H137+H138+H140</f>
        <v>176.53</v>
      </c>
      <c r="I143" s="75"/>
      <c r="J143" s="76">
        <f>J137+J138+J140</f>
        <v>39.449999999999996</v>
      </c>
      <c r="K143" s="75"/>
      <c r="L143" s="76"/>
    </row>
    <row r="144" spans="1:101" ht="14.25" x14ac:dyDescent="0.2">
      <c r="A144" s="71"/>
      <c r="B144" s="71"/>
      <c r="C144" s="71" t="s">
        <v>452</v>
      </c>
      <c r="D144" s="72"/>
      <c r="E144" s="74"/>
      <c r="F144" s="74"/>
      <c r="G144" s="74"/>
      <c r="H144" s="76"/>
      <c r="I144" s="75"/>
      <c r="J144" s="76">
        <f>SUM(S132:S147)+SUM(T132:T147)+SUM(X132:X147)+SUM(Y132:Y147)+SUM(Z132:Z147)</f>
        <v>23.88</v>
      </c>
      <c r="K144" s="75"/>
      <c r="L144" s="76">
        <f>SUM(AR132:AR147)+SUM(AS132:AS147)+SUM(AT132:AT147)+SUM(AU132:AU147)+SUM(AV132:AV147)</f>
        <v>1337.75</v>
      </c>
    </row>
    <row r="145" spans="1:101" ht="28.5" x14ac:dyDescent="0.2">
      <c r="A145" s="71"/>
      <c r="B145" s="71" t="s">
        <v>38</v>
      </c>
      <c r="C145" s="71" t="s">
        <v>462</v>
      </c>
      <c r="D145" s="72" t="s">
        <v>454</v>
      </c>
      <c r="E145" s="74">
        <f>Source!BZ33</f>
        <v>97</v>
      </c>
      <c r="F145" s="74"/>
      <c r="G145" s="74">
        <f>Source!AT33</f>
        <v>97</v>
      </c>
      <c r="H145" s="76"/>
      <c r="I145" s="75"/>
      <c r="J145" s="76">
        <f>SUM(AD132:AD147)</f>
        <v>23.16</v>
      </c>
      <c r="K145" s="75"/>
      <c r="L145" s="76">
        <f>SUM(AZ132:AZ147)</f>
        <v>1297.6199999999999</v>
      </c>
    </row>
    <row r="146" spans="1:101" ht="28.5" x14ac:dyDescent="0.2">
      <c r="A146" s="82"/>
      <c r="B146" s="82" t="s">
        <v>39</v>
      </c>
      <c r="C146" s="82" t="s">
        <v>463</v>
      </c>
      <c r="D146" s="83" t="s">
        <v>454</v>
      </c>
      <c r="E146" s="84">
        <f>Source!CA33</f>
        <v>51</v>
      </c>
      <c r="F146" s="84"/>
      <c r="G146" s="84">
        <f>Source!AU33</f>
        <v>51</v>
      </c>
      <c r="H146" s="85"/>
      <c r="I146" s="86"/>
      <c r="J146" s="85">
        <f>SUM(AE132:AE147)</f>
        <v>12.18</v>
      </c>
      <c r="K146" s="86"/>
      <c r="L146" s="85">
        <f>SUM(BA132:BA147)</f>
        <v>682.25</v>
      </c>
    </row>
    <row r="147" spans="1:101" ht="15" x14ac:dyDescent="0.2">
      <c r="C147" s="90" t="s">
        <v>456</v>
      </c>
      <c r="D147" s="90"/>
      <c r="E147" s="90"/>
      <c r="F147" s="90"/>
      <c r="G147" s="90"/>
      <c r="H147" s="90"/>
      <c r="I147" s="91">
        <f>J137+J138+J140+J145+J146</f>
        <v>74.789999999999992</v>
      </c>
      <c r="J147" s="91"/>
      <c r="O147" s="87">
        <f>J137+J138+J140+J145+J146</f>
        <v>74.789999999999992</v>
      </c>
      <c r="P147" s="87">
        <f>J138</f>
        <v>11.24</v>
      </c>
      <c r="R147" t="s">
        <v>457</v>
      </c>
      <c r="S147" s="87">
        <f>J137</f>
        <v>22.66</v>
      </c>
      <c r="U147" s="87">
        <f>J137</f>
        <v>22.66</v>
      </c>
      <c r="X147" s="87">
        <f>J139</f>
        <v>1.22</v>
      </c>
      <c r="Z147" t="s">
        <v>457</v>
      </c>
      <c r="AA147" s="87">
        <f>J140</f>
        <v>5.55</v>
      </c>
      <c r="AD147">
        <f>Source!X33</f>
        <v>23.16</v>
      </c>
      <c r="AE147">
        <f>Source!Y33</f>
        <v>12.18</v>
      </c>
      <c r="AN147" s="87">
        <f>L137+L138+L140+L145+L146</f>
        <v>3249.2799999999997</v>
      </c>
      <c r="AO147" s="87">
        <f>L138</f>
        <v>0</v>
      </c>
      <c r="AQ147" t="s">
        <v>457</v>
      </c>
      <c r="AR147" s="87">
        <f>L137</f>
        <v>1269.4100000000001</v>
      </c>
      <c r="AT147" s="87">
        <f>L139</f>
        <v>68.34</v>
      </c>
      <c r="AV147" t="s">
        <v>457</v>
      </c>
      <c r="AW147" s="87">
        <f>L140</f>
        <v>0</v>
      </c>
      <c r="AZ147">
        <f>Source!HK33</f>
        <v>1297.6199999999999</v>
      </c>
      <c r="BA147">
        <f>Source!HL33</f>
        <v>682.25</v>
      </c>
      <c r="BI147" s="87">
        <f>J137+J138+J140+J145+J146</f>
        <v>74.789999999999992</v>
      </c>
      <c r="CD147">
        <v>2</v>
      </c>
    </row>
    <row r="148" spans="1:101" ht="57" x14ac:dyDescent="0.2">
      <c r="A148" s="70" t="s">
        <v>56</v>
      </c>
      <c r="B148" s="71" t="str">
        <f>Source!F34</f>
        <v>м08-02-147-01</v>
      </c>
      <c r="C148" s="71" t="str">
        <f>Source!G34</f>
        <v>Кабель до 35 кВ по установленным конструкциям и лоткам с креплением на поворотах и в конце трассы, масса 1 м кабеля: до 1 кг</v>
      </c>
      <c r="D148" s="72" t="str">
        <f>Source!H34</f>
        <v>100 м</v>
      </c>
      <c r="E148" s="74">
        <f>Source!K34</f>
        <v>0.05</v>
      </c>
      <c r="F148" s="74"/>
      <c r="G148" s="74">
        <f>Source!I34</f>
        <v>0.05</v>
      </c>
      <c r="H148" s="76"/>
      <c r="I148" s="75"/>
      <c r="J148" s="76"/>
      <c r="K148" s="75"/>
      <c r="L148" s="76"/>
    </row>
    <row r="149" spans="1:101" ht="51" x14ac:dyDescent="0.2">
      <c r="B149" s="77" t="s">
        <v>394</v>
      </c>
      <c r="C149" s="78" t="s">
        <v>446</v>
      </c>
      <c r="D149" s="78"/>
      <c r="E149" s="78"/>
      <c r="F149" s="78"/>
      <c r="G149" s="78"/>
      <c r="H149" s="78"/>
      <c r="I149" s="78"/>
      <c r="J149" s="78"/>
      <c r="K149" s="78"/>
      <c r="L149" s="78"/>
      <c r="CW149" s="79" t="s">
        <v>446</v>
      </c>
    </row>
    <row r="150" spans="1:101" ht="25.5" x14ac:dyDescent="0.2">
      <c r="B150" s="77" t="s">
        <v>391</v>
      </c>
      <c r="C150" s="78" t="s">
        <v>445</v>
      </c>
      <c r="D150" s="78"/>
      <c r="E150" s="78"/>
      <c r="F150" s="78"/>
      <c r="G150" s="78"/>
      <c r="H150" s="78"/>
      <c r="I150" s="78"/>
      <c r="J150" s="78"/>
      <c r="K150" s="78"/>
      <c r="L150" s="78"/>
      <c r="CW150" s="79" t="s">
        <v>445</v>
      </c>
    </row>
    <row r="151" spans="1:101" ht="76.5" x14ac:dyDescent="0.2">
      <c r="C151" s="80" t="s">
        <v>458</v>
      </c>
      <c r="D151" s="80"/>
      <c r="E151" s="80"/>
      <c r="F151" s="80"/>
      <c r="CW151" s="81" t="s">
        <v>458</v>
      </c>
    </row>
    <row r="152" spans="1:101" x14ac:dyDescent="0.2">
      <c r="C152" s="92" t="str">
        <f>"Объем: "&amp;Source!I34&amp;"=5/"&amp;"100"</f>
        <v>Объем: 0,05=5/100</v>
      </c>
    </row>
    <row r="153" spans="1:101" ht="14.25" x14ac:dyDescent="0.2">
      <c r="A153" s="71"/>
      <c r="B153" s="75">
        <v>1</v>
      </c>
      <c r="C153" s="71" t="s">
        <v>448</v>
      </c>
      <c r="D153" s="72"/>
      <c r="E153" s="74"/>
      <c r="F153" s="74"/>
      <c r="G153" s="74"/>
      <c r="H153" s="76">
        <f>Source!AO34</f>
        <v>87.23</v>
      </c>
      <c r="I153" s="75">
        <f>ROUND((1.2)*1.35,7)</f>
        <v>1.62</v>
      </c>
      <c r="J153" s="76">
        <f>ROUND(Source!AF34*Source!I34, 2)</f>
        <v>7.07</v>
      </c>
      <c r="K153" s="75">
        <f>IF(Source!BA34&lt;&gt; 0, Source!BA34, 1)</f>
        <v>56.02</v>
      </c>
      <c r="L153" s="76">
        <f>Source!HJ34</f>
        <v>396.06</v>
      </c>
    </row>
    <row r="154" spans="1:101" ht="14.25" x14ac:dyDescent="0.2">
      <c r="A154" s="71"/>
      <c r="B154" s="75">
        <v>2</v>
      </c>
      <c r="C154" s="71" t="s">
        <v>459</v>
      </c>
      <c r="D154" s="72"/>
      <c r="E154" s="74"/>
      <c r="F154" s="74"/>
      <c r="G154" s="74"/>
      <c r="H154" s="76">
        <f>Source!AM34</f>
        <v>45.42</v>
      </c>
      <c r="I154" s="75">
        <f>ROUND((1.2)*1.35,7)</f>
        <v>1.62</v>
      </c>
      <c r="J154" s="76">
        <f>ROUND(((((Source!ET34*ROUND((1.2*1.35),7)))-((Source!EU34*ROUND((1.2*1.35),7))))+Source!AE34)*Source!I34, 2)</f>
        <v>3.68</v>
      </c>
      <c r="K154" s="75"/>
      <c r="L154" s="76"/>
    </row>
    <row r="155" spans="1:101" ht="14.25" x14ac:dyDescent="0.2">
      <c r="A155" s="71"/>
      <c r="B155" s="75">
        <v>3</v>
      </c>
      <c r="C155" s="71" t="s">
        <v>460</v>
      </c>
      <c r="D155" s="72"/>
      <c r="E155" s="74"/>
      <c r="F155" s="74"/>
      <c r="G155" s="74"/>
      <c r="H155" s="76">
        <f>Source!AN34</f>
        <v>5.0199999999999996</v>
      </c>
      <c r="I155" s="75">
        <f>ROUND((1.2)*1.35,7)</f>
        <v>1.62</v>
      </c>
      <c r="J155" s="93">
        <f>ROUND(Source!AE34*Source!I34, 2)</f>
        <v>0.41</v>
      </c>
      <c r="K155" s="75">
        <f>IF(Source!BS34&lt;&gt; 0, Source!BS34, 1)</f>
        <v>56.02</v>
      </c>
      <c r="L155" s="93">
        <f>Source!HI34</f>
        <v>22.97</v>
      </c>
    </row>
    <row r="156" spans="1:101" ht="14.25" x14ac:dyDescent="0.2">
      <c r="A156" s="71"/>
      <c r="B156" s="75">
        <v>4</v>
      </c>
      <c r="C156" s="71" t="s">
        <v>449</v>
      </c>
      <c r="D156" s="72"/>
      <c r="E156" s="74"/>
      <c r="F156" s="74"/>
      <c r="G156" s="74"/>
      <c r="H156" s="76">
        <f>Source!AL34</f>
        <v>28.13</v>
      </c>
      <c r="I156" s="75"/>
      <c r="J156" s="76">
        <f>ROUND(Source!AC34*Source!I34, 2)</f>
        <v>1.41</v>
      </c>
      <c r="K156" s="75"/>
      <c r="L156" s="76"/>
    </row>
    <row r="157" spans="1:101" ht="14.25" x14ac:dyDescent="0.2">
      <c r="A157" s="71"/>
      <c r="B157" s="71"/>
      <c r="C157" s="71" t="s">
        <v>450</v>
      </c>
      <c r="D157" s="72" t="s">
        <v>276</v>
      </c>
      <c r="E157" s="74">
        <f>Source!AQ34</f>
        <v>9.2799999999999994</v>
      </c>
      <c r="F157" s="74">
        <f>ROUND((1.2)*1.35,7)</f>
        <v>1.62</v>
      </c>
      <c r="G157" s="74">
        <f>ROUND(Source!U34, 7)</f>
        <v>0.75168000000000001</v>
      </c>
      <c r="H157" s="76"/>
      <c r="I157" s="75"/>
      <c r="J157" s="76"/>
      <c r="K157" s="75"/>
      <c r="L157" s="76"/>
    </row>
    <row r="158" spans="1:101" ht="14.25" x14ac:dyDescent="0.2">
      <c r="A158" s="71"/>
      <c r="B158" s="71"/>
      <c r="C158" s="82" t="s">
        <v>461</v>
      </c>
      <c r="D158" s="83" t="s">
        <v>276</v>
      </c>
      <c r="E158" s="84">
        <f>Source!AR34</f>
        <v>0.4</v>
      </c>
      <c r="F158" s="84">
        <f>ROUND((1.2)*1.35,7)</f>
        <v>1.62</v>
      </c>
      <c r="G158" s="84">
        <f>ROUND(Source!V34, 7)</f>
        <v>3.2399999999999998E-2</v>
      </c>
      <c r="H158" s="85"/>
      <c r="I158" s="86"/>
      <c r="J158" s="85"/>
      <c r="K158" s="86"/>
      <c r="L158" s="85"/>
    </row>
    <row r="159" spans="1:101" ht="14.25" x14ac:dyDescent="0.2">
      <c r="A159" s="71"/>
      <c r="B159" s="71"/>
      <c r="C159" s="71" t="s">
        <v>451</v>
      </c>
      <c r="D159" s="72"/>
      <c r="E159" s="74"/>
      <c r="F159" s="74"/>
      <c r="G159" s="74"/>
      <c r="H159" s="76">
        <f>H153+H154+H156</f>
        <v>160.78</v>
      </c>
      <c r="I159" s="75"/>
      <c r="J159" s="76">
        <f>J153+J154+J156</f>
        <v>12.16</v>
      </c>
      <c r="K159" s="75"/>
      <c r="L159" s="76"/>
    </row>
    <row r="160" spans="1:101" ht="14.25" x14ac:dyDescent="0.2">
      <c r="A160" s="71"/>
      <c r="B160" s="71"/>
      <c r="C160" s="71" t="s">
        <v>452</v>
      </c>
      <c r="D160" s="72"/>
      <c r="E160" s="74"/>
      <c r="F160" s="74"/>
      <c r="G160" s="74"/>
      <c r="H160" s="76"/>
      <c r="I160" s="75"/>
      <c r="J160" s="76">
        <f>SUM(S148:S163)+SUM(T148:T163)+SUM(X148:X163)+SUM(Y148:Y163)+SUM(Z148:Z163)</f>
        <v>7.48</v>
      </c>
      <c r="K160" s="75"/>
      <c r="L160" s="76">
        <f>SUM(AR148:AR163)+SUM(AS148:AS163)+SUM(AT148:AT163)+SUM(AU148:AU163)+SUM(AV148:AV163)</f>
        <v>419.03</v>
      </c>
    </row>
    <row r="161" spans="1:101" ht="28.5" x14ac:dyDescent="0.2">
      <c r="A161" s="71"/>
      <c r="B161" s="71" t="s">
        <v>38</v>
      </c>
      <c r="C161" s="71" t="s">
        <v>462</v>
      </c>
      <c r="D161" s="72" t="s">
        <v>454</v>
      </c>
      <c r="E161" s="74">
        <f>Source!BZ34</f>
        <v>97</v>
      </c>
      <c r="F161" s="74"/>
      <c r="G161" s="74">
        <f>Source!AT34</f>
        <v>97</v>
      </c>
      <c r="H161" s="76"/>
      <c r="I161" s="75"/>
      <c r="J161" s="76">
        <f>SUM(AD148:AD163)</f>
        <v>7.26</v>
      </c>
      <c r="K161" s="75"/>
      <c r="L161" s="76">
        <f>SUM(AZ148:AZ163)</f>
        <v>406.46</v>
      </c>
    </row>
    <row r="162" spans="1:101" ht="28.5" x14ac:dyDescent="0.2">
      <c r="A162" s="82"/>
      <c r="B162" s="82" t="s">
        <v>39</v>
      </c>
      <c r="C162" s="82" t="s">
        <v>463</v>
      </c>
      <c r="D162" s="83" t="s">
        <v>454</v>
      </c>
      <c r="E162" s="84">
        <f>Source!CA34</f>
        <v>51</v>
      </c>
      <c r="F162" s="84"/>
      <c r="G162" s="84">
        <f>Source!AU34</f>
        <v>51</v>
      </c>
      <c r="H162" s="85"/>
      <c r="I162" s="86"/>
      <c r="J162" s="85">
        <f>SUM(AE148:AE163)</f>
        <v>3.81</v>
      </c>
      <c r="K162" s="86"/>
      <c r="L162" s="85">
        <f>SUM(BA148:BA163)</f>
        <v>213.71</v>
      </c>
    </row>
    <row r="163" spans="1:101" ht="15" x14ac:dyDescent="0.2">
      <c r="C163" s="90" t="s">
        <v>456</v>
      </c>
      <c r="D163" s="90"/>
      <c r="E163" s="90"/>
      <c r="F163" s="90"/>
      <c r="G163" s="90"/>
      <c r="H163" s="90"/>
      <c r="I163" s="91">
        <f>J153+J154+J156+J161+J162</f>
        <v>23.23</v>
      </c>
      <c r="J163" s="91"/>
      <c r="O163" s="87">
        <f>J153+J154+J156+J161+J162</f>
        <v>23.23</v>
      </c>
      <c r="P163" s="87">
        <f>J154</f>
        <v>3.68</v>
      </c>
      <c r="R163" t="s">
        <v>457</v>
      </c>
      <c r="S163" s="87">
        <f>J153</f>
        <v>7.07</v>
      </c>
      <c r="U163" s="87">
        <f>J153</f>
        <v>7.07</v>
      </c>
      <c r="X163" s="87">
        <f>J155</f>
        <v>0.41</v>
      </c>
      <c r="Z163" t="s">
        <v>457</v>
      </c>
      <c r="AA163" s="87">
        <f>J156</f>
        <v>1.41</v>
      </c>
      <c r="AD163">
        <f>Source!X34</f>
        <v>7.26</v>
      </c>
      <c r="AE163">
        <f>Source!Y34</f>
        <v>3.81</v>
      </c>
      <c r="AN163" s="87">
        <f>L153+L154+L156+L161+L162</f>
        <v>1016.23</v>
      </c>
      <c r="AO163" s="87">
        <f>L154</f>
        <v>0</v>
      </c>
      <c r="AQ163" t="s">
        <v>457</v>
      </c>
      <c r="AR163" s="87">
        <f>L153</f>
        <v>396.06</v>
      </c>
      <c r="AT163" s="87">
        <f>L155</f>
        <v>22.97</v>
      </c>
      <c r="AV163" t="s">
        <v>457</v>
      </c>
      <c r="AW163" s="87">
        <f>L156</f>
        <v>0</v>
      </c>
      <c r="AZ163">
        <f>Source!HK34</f>
        <v>406.46</v>
      </c>
      <c r="BA163">
        <f>Source!HL34</f>
        <v>213.71</v>
      </c>
      <c r="BI163" s="87">
        <f>J153+J154+J156+J161+J162</f>
        <v>23.23</v>
      </c>
      <c r="CD163">
        <v>2</v>
      </c>
    </row>
    <row r="164" spans="1:101" ht="57" x14ac:dyDescent="0.2">
      <c r="A164" s="70" t="s">
        <v>60</v>
      </c>
      <c r="B164" s="71" t="str">
        <f>Source!F35</f>
        <v>м08-02-472-10</v>
      </c>
      <c r="C164" s="71" t="str">
        <f>Source!G35</f>
        <v>Проводник заземляющий из медного изолированного провода сечением 25 мм2 открыто по строительным основаниям</v>
      </c>
      <c r="D164" s="72" t="str">
        <f>Source!H35</f>
        <v>100 м</v>
      </c>
      <c r="E164" s="74">
        <f>Source!K35</f>
        <v>0.02</v>
      </c>
      <c r="F164" s="74"/>
      <c r="G164" s="74">
        <f>Source!I35</f>
        <v>0.02</v>
      </c>
      <c r="H164" s="76"/>
      <c r="I164" s="75"/>
      <c r="J164" s="76"/>
      <c r="K164" s="75"/>
      <c r="L164" s="76"/>
    </row>
    <row r="165" spans="1:101" ht="51" x14ac:dyDescent="0.2">
      <c r="B165" s="77" t="s">
        <v>394</v>
      </c>
      <c r="C165" s="78" t="s">
        <v>446</v>
      </c>
      <c r="D165" s="78"/>
      <c r="E165" s="78"/>
      <c r="F165" s="78"/>
      <c r="G165" s="78"/>
      <c r="H165" s="78"/>
      <c r="I165" s="78"/>
      <c r="J165" s="78"/>
      <c r="K165" s="78"/>
      <c r="L165" s="78"/>
      <c r="CW165" s="79" t="s">
        <v>446</v>
      </c>
    </row>
    <row r="166" spans="1:101" ht="25.5" x14ac:dyDescent="0.2">
      <c r="B166" s="77" t="s">
        <v>391</v>
      </c>
      <c r="C166" s="78" t="s">
        <v>445</v>
      </c>
      <c r="D166" s="78"/>
      <c r="E166" s="78"/>
      <c r="F166" s="78"/>
      <c r="G166" s="78"/>
      <c r="H166" s="78"/>
      <c r="I166" s="78"/>
      <c r="J166" s="78"/>
      <c r="K166" s="78"/>
      <c r="L166" s="78"/>
      <c r="CW166" s="79" t="s">
        <v>445</v>
      </c>
    </row>
    <row r="167" spans="1:101" ht="76.5" x14ac:dyDescent="0.2">
      <c r="C167" s="80" t="s">
        <v>458</v>
      </c>
      <c r="D167" s="80"/>
      <c r="E167" s="80"/>
      <c r="F167" s="80"/>
      <c r="CW167" s="81" t="s">
        <v>458</v>
      </c>
    </row>
    <row r="168" spans="1:101" x14ac:dyDescent="0.2">
      <c r="C168" s="92" t="str">
        <f>"Объем: "&amp;Source!I35&amp;"=2/"&amp;"100"</f>
        <v>Объем: 0,02=2/100</v>
      </c>
    </row>
    <row r="169" spans="1:101" ht="14.25" x14ac:dyDescent="0.2">
      <c r="A169" s="71"/>
      <c r="B169" s="75">
        <v>1</v>
      </c>
      <c r="C169" s="71" t="s">
        <v>448</v>
      </c>
      <c r="D169" s="72"/>
      <c r="E169" s="74"/>
      <c r="F169" s="74"/>
      <c r="G169" s="74"/>
      <c r="H169" s="76">
        <f>Source!AO35</f>
        <v>302.3</v>
      </c>
      <c r="I169" s="75">
        <f>ROUND((1.2)*1.35,7)</f>
        <v>1.62</v>
      </c>
      <c r="J169" s="76">
        <f>ROUND(Source!AF35*Source!I35, 2)</f>
        <v>9.7899999999999991</v>
      </c>
      <c r="K169" s="75">
        <f>IF(Source!BA35&lt;&gt; 0, Source!BA35, 1)</f>
        <v>56.02</v>
      </c>
      <c r="L169" s="76">
        <f>Source!HJ35</f>
        <v>548.44000000000005</v>
      </c>
    </row>
    <row r="170" spans="1:101" ht="14.25" x14ac:dyDescent="0.2">
      <c r="A170" s="71"/>
      <c r="B170" s="75">
        <v>2</v>
      </c>
      <c r="C170" s="71" t="s">
        <v>459</v>
      </c>
      <c r="D170" s="72"/>
      <c r="E170" s="74"/>
      <c r="F170" s="74"/>
      <c r="G170" s="74"/>
      <c r="H170" s="76">
        <f>Source!AM35</f>
        <v>5.43</v>
      </c>
      <c r="I170" s="75">
        <f>ROUND((1.2)*1.35,7)</f>
        <v>1.62</v>
      </c>
      <c r="J170" s="76">
        <f>ROUND(((((Source!ET35*ROUND((1.2*1.35),7)))-((Source!EU35*ROUND((1.2*1.35),7))))+Source!AE35)*Source!I35, 2)</f>
        <v>0.18</v>
      </c>
      <c r="K170" s="75"/>
      <c r="L170" s="76"/>
    </row>
    <row r="171" spans="1:101" ht="14.25" x14ac:dyDescent="0.2">
      <c r="A171" s="71"/>
      <c r="B171" s="75">
        <v>3</v>
      </c>
      <c r="C171" s="71" t="s">
        <v>460</v>
      </c>
      <c r="D171" s="72"/>
      <c r="E171" s="74"/>
      <c r="F171" s="74"/>
      <c r="G171" s="74"/>
      <c r="H171" s="76">
        <f>Source!AN35</f>
        <v>0.76</v>
      </c>
      <c r="I171" s="75">
        <f>ROUND((1.2)*1.35,7)</f>
        <v>1.62</v>
      </c>
      <c r="J171" s="93">
        <f>ROUND(Source!AE35*Source!I35, 2)</f>
        <v>0.02</v>
      </c>
      <c r="K171" s="75">
        <f>IF(Source!BS35&lt;&gt; 0, Source!BS35, 1)</f>
        <v>56.02</v>
      </c>
      <c r="L171" s="93">
        <f>Source!HI35</f>
        <v>1.1200000000000001</v>
      </c>
    </row>
    <row r="172" spans="1:101" ht="14.25" x14ac:dyDescent="0.2">
      <c r="A172" s="71"/>
      <c r="B172" s="75">
        <v>4</v>
      </c>
      <c r="C172" s="71" t="s">
        <v>449</v>
      </c>
      <c r="D172" s="72"/>
      <c r="E172" s="74"/>
      <c r="F172" s="74"/>
      <c r="G172" s="74"/>
      <c r="H172" s="76">
        <f>Source!AL35</f>
        <v>185.57</v>
      </c>
      <c r="I172" s="75"/>
      <c r="J172" s="76">
        <f>ROUND(Source!AC35*Source!I35, 2)</f>
        <v>3.71</v>
      </c>
      <c r="K172" s="75"/>
      <c r="L172" s="76"/>
    </row>
    <row r="173" spans="1:101" ht="14.25" x14ac:dyDescent="0.2">
      <c r="A173" s="71"/>
      <c r="B173" s="71"/>
      <c r="C173" s="71" t="s">
        <v>450</v>
      </c>
      <c r="D173" s="72" t="s">
        <v>276</v>
      </c>
      <c r="E173" s="74">
        <f>Source!AQ35</f>
        <v>32.159999999999997</v>
      </c>
      <c r="F173" s="74">
        <f>ROUND((1.2)*1.35,7)</f>
        <v>1.62</v>
      </c>
      <c r="G173" s="74">
        <f>ROUND(Source!U35, 7)</f>
        <v>1.041984</v>
      </c>
      <c r="H173" s="76"/>
      <c r="I173" s="75"/>
      <c r="J173" s="76"/>
      <c r="K173" s="75"/>
      <c r="L173" s="76"/>
    </row>
    <row r="174" spans="1:101" ht="14.25" x14ac:dyDescent="0.2">
      <c r="A174" s="71"/>
      <c r="B174" s="71"/>
      <c r="C174" s="82" t="s">
        <v>461</v>
      </c>
      <c r="D174" s="83" t="s">
        <v>276</v>
      </c>
      <c r="E174" s="84">
        <f>Source!AR35</f>
        <v>0.06</v>
      </c>
      <c r="F174" s="84">
        <f>ROUND((1.2)*1.35,7)</f>
        <v>1.62</v>
      </c>
      <c r="G174" s="84">
        <f>ROUND(Source!V35, 7)</f>
        <v>1.944E-3</v>
      </c>
      <c r="H174" s="85"/>
      <c r="I174" s="86"/>
      <c r="J174" s="85"/>
      <c r="K174" s="86"/>
      <c r="L174" s="85"/>
    </row>
    <row r="175" spans="1:101" ht="14.25" x14ac:dyDescent="0.2">
      <c r="A175" s="71"/>
      <c r="B175" s="71"/>
      <c r="C175" s="71" t="s">
        <v>451</v>
      </c>
      <c r="D175" s="72"/>
      <c r="E175" s="74"/>
      <c r="F175" s="74"/>
      <c r="G175" s="74"/>
      <c r="H175" s="76">
        <f>H169+H170+H172</f>
        <v>493.3</v>
      </c>
      <c r="I175" s="75"/>
      <c r="J175" s="76">
        <f>J169+J170+J172</f>
        <v>13.68</v>
      </c>
      <c r="K175" s="75"/>
      <c r="L175" s="76"/>
    </row>
    <row r="176" spans="1:101" ht="14.25" x14ac:dyDescent="0.2">
      <c r="A176" s="71"/>
      <c r="B176" s="71"/>
      <c r="C176" s="71" t="s">
        <v>452</v>
      </c>
      <c r="D176" s="72"/>
      <c r="E176" s="74"/>
      <c r="F176" s="74"/>
      <c r="G176" s="74"/>
      <c r="H176" s="76"/>
      <c r="I176" s="75"/>
      <c r="J176" s="76">
        <f>SUM(S164:S179)+SUM(T164:T179)+SUM(X164:X179)+SUM(Y164:Y179)+SUM(Z164:Z179)</f>
        <v>9.8099999999999987</v>
      </c>
      <c r="K176" s="75"/>
      <c r="L176" s="76">
        <f>SUM(AR164:AR179)+SUM(AS164:AS179)+SUM(AT164:AT179)+SUM(AU164:AU179)+SUM(AV164:AV179)</f>
        <v>549.56000000000006</v>
      </c>
    </row>
    <row r="177" spans="1:82" ht="28.5" x14ac:dyDescent="0.2">
      <c r="A177" s="71"/>
      <c r="B177" s="71" t="s">
        <v>38</v>
      </c>
      <c r="C177" s="71" t="s">
        <v>462</v>
      </c>
      <c r="D177" s="72" t="s">
        <v>454</v>
      </c>
      <c r="E177" s="74">
        <f>Source!BZ35</f>
        <v>97</v>
      </c>
      <c r="F177" s="74"/>
      <c r="G177" s="74">
        <f>Source!AT35</f>
        <v>97</v>
      </c>
      <c r="H177" s="76"/>
      <c r="I177" s="75"/>
      <c r="J177" s="76">
        <f>SUM(AD164:AD179)</f>
        <v>9.52</v>
      </c>
      <c r="K177" s="75"/>
      <c r="L177" s="76">
        <f>SUM(AZ164:AZ179)</f>
        <v>533.07000000000005</v>
      </c>
    </row>
    <row r="178" spans="1:82" ht="28.5" x14ac:dyDescent="0.2">
      <c r="A178" s="82"/>
      <c r="B178" s="82" t="s">
        <v>39</v>
      </c>
      <c r="C178" s="82" t="s">
        <v>463</v>
      </c>
      <c r="D178" s="83" t="s">
        <v>454</v>
      </c>
      <c r="E178" s="84">
        <f>Source!CA35</f>
        <v>51</v>
      </c>
      <c r="F178" s="84"/>
      <c r="G178" s="84">
        <f>Source!AU35</f>
        <v>51</v>
      </c>
      <c r="H178" s="85"/>
      <c r="I178" s="86"/>
      <c r="J178" s="85">
        <f>SUM(AE164:AE179)</f>
        <v>5</v>
      </c>
      <c r="K178" s="86"/>
      <c r="L178" s="85">
        <f>SUM(BA164:BA179)</f>
        <v>280.27999999999997</v>
      </c>
    </row>
    <row r="179" spans="1:82" ht="15" x14ac:dyDescent="0.2">
      <c r="C179" s="90" t="s">
        <v>456</v>
      </c>
      <c r="D179" s="90"/>
      <c r="E179" s="90"/>
      <c r="F179" s="90"/>
      <c r="G179" s="90"/>
      <c r="H179" s="90"/>
      <c r="I179" s="91">
        <f>J169+J170+J172+J177+J178</f>
        <v>28.2</v>
      </c>
      <c r="J179" s="91"/>
      <c r="O179" s="87">
        <f>J169+J170+J172+J177+J178</f>
        <v>28.2</v>
      </c>
      <c r="P179" s="87">
        <f>J170</f>
        <v>0.18</v>
      </c>
      <c r="R179" t="s">
        <v>457</v>
      </c>
      <c r="S179" s="87">
        <f>J169</f>
        <v>9.7899999999999991</v>
      </c>
      <c r="U179" s="87">
        <f>J169</f>
        <v>9.7899999999999991</v>
      </c>
      <c r="X179" s="87">
        <f>J171</f>
        <v>0.02</v>
      </c>
      <c r="Z179" t="s">
        <v>457</v>
      </c>
      <c r="AA179" s="87">
        <f>J172</f>
        <v>3.71</v>
      </c>
      <c r="AD179">
        <f>Source!X35</f>
        <v>9.52</v>
      </c>
      <c r="AE179">
        <f>Source!Y35</f>
        <v>5</v>
      </c>
      <c r="AN179" s="87">
        <f>L169+L170+L172+L177+L178</f>
        <v>1361.7900000000002</v>
      </c>
      <c r="AO179" s="87">
        <f>L170</f>
        <v>0</v>
      </c>
      <c r="AQ179" t="s">
        <v>457</v>
      </c>
      <c r="AR179" s="87">
        <f>L169</f>
        <v>548.44000000000005</v>
      </c>
      <c r="AT179" s="87">
        <f>L171</f>
        <v>1.1200000000000001</v>
      </c>
      <c r="AV179" t="s">
        <v>457</v>
      </c>
      <c r="AW179" s="87">
        <f>L172</f>
        <v>0</v>
      </c>
      <c r="AZ179">
        <f>Source!HK35</f>
        <v>533.07000000000005</v>
      </c>
      <c r="BA179">
        <f>Source!HL35</f>
        <v>280.27999999999997</v>
      </c>
      <c r="BI179" s="87">
        <f>J169+J170+J172+J177+J178</f>
        <v>28.2</v>
      </c>
      <c r="CD179">
        <v>2</v>
      </c>
    </row>
    <row r="181" spans="1:82" ht="15" x14ac:dyDescent="0.2">
      <c r="A181" s="96"/>
      <c r="B181" s="97"/>
      <c r="C181" s="98" t="s">
        <v>464</v>
      </c>
      <c r="D181" s="98"/>
      <c r="E181" s="98"/>
      <c r="F181" s="98"/>
      <c r="G181" s="98"/>
      <c r="H181" s="98"/>
      <c r="I181" s="99"/>
      <c r="J181" s="100">
        <f>J183+J184+J190+J194</f>
        <v>1209.68</v>
      </c>
      <c r="K181" s="100"/>
      <c r="L181" s="100"/>
    </row>
    <row r="182" spans="1:82" ht="14.25" x14ac:dyDescent="0.2">
      <c r="A182" s="89"/>
      <c r="B182" s="94"/>
      <c r="C182" s="101" t="s">
        <v>465</v>
      </c>
      <c r="D182" s="95"/>
      <c r="E182" s="95"/>
      <c r="F182" s="95"/>
      <c r="G182" s="95"/>
      <c r="H182" s="95"/>
      <c r="I182" s="74"/>
      <c r="J182" s="76"/>
      <c r="K182" s="76"/>
      <c r="L182" s="76"/>
    </row>
    <row r="183" spans="1:82" ht="14.25" x14ac:dyDescent="0.2">
      <c r="A183" s="89"/>
      <c r="B183" s="94"/>
      <c r="C183" s="95" t="s">
        <v>466</v>
      </c>
      <c r="D183" s="95"/>
      <c r="E183" s="95"/>
      <c r="F183" s="95"/>
      <c r="G183" s="95"/>
      <c r="H183" s="95"/>
      <c r="I183" s="74"/>
      <c r="J183" s="76">
        <f>SUM(S59:S179)</f>
        <v>944.81</v>
      </c>
      <c r="K183" s="76"/>
      <c r="L183" s="76">
        <f>SUM(AR59:AR179)</f>
        <v>52928.26</v>
      </c>
    </row>
    <row r="184" spans="1:82" ht="14.25" x14ac:dyDescent="0.2">
      <c r="A184" s="89"/>
      <c r="B184" s="94"/>
      <c r="C184" s="95" t="s">
        <v>467</v>
      </c>
      <c r="D184" s="95"/>
      <c r="E184" s="95"/>
      <c r="F184" s="95"/>
      <c r="G184" s="95"/>
      <c r="H184" s="95"/>
      <c r="I184" s="74"/>
      <c r="J184" s="76">
        <f>J186+J189</f>
        <v>109.17</v>
      </c>
      <c r="K184" s="76"/>
      <c r="L184" s="76"/>
    </row>
    <row r="185" spans="1:82" ht="14.25" x14ac:dyDescent="0.2">
      <c r="A185" s="89"/>
      <c r="B185" s="94"/>
      <c r="C185" s="101" t="s">
        <v>468</v>
      </c>
      <c r="D185" s="95"/>
      <c r="E185" s="95"/>
      <c r="F185" s="95"/>
      <c r="G185" s="95"/>
      <c r="H185" s="95"/>
      <c r="I185" s="74"/>
      <c r="J185" s="76"/>
      <c r="K185" s="76"/>
      <c r="L185" s="76"/>
    </row>
    <row r="186" spans="1:82" ht="14.25" x14ac:dyDescent="0.2">
      <c r="A186" s="89"/>
      <c r="B186" s="94"/>
      <c r="C186" s="95" t="s">
        <v>469</v>
      </c>
      <c r="D186" s="95"/>
      <c r="E186" s="95"/>
      <c r="F186" s="95"/>
      <c r="G186" s="95"/>
      <c r="H186" s="95"/>
      <c r="I186" s="74"/>
      <c r="J186" s="76">
        <f>SUM(P59:P179)</f>
        <v>109.17</v>
      </c>
      <c r="K186" s="76"/>
      <c r="L186" s="76"/>
    </row>
    <row r="187" spans="1:82" ht="14.25" x14ac:dyDescent="0.2">
      <c r="A187" s="89"/>
      <c r="B187" s="94"/>
      <c r="C187" s="101" t="s">
        <v>470</v>
      </c>
      <c r="D187" s="95"/>
      <c r="E187" s="95"/>
      <c r="F187" s="95"/>
      <c r="G187" s="95"/>
      <c r="H187" s="95"/>
      <c r="I187" s="74"/>
      <c r="J187" s="76"/>
      <c r="K187" s="76"/>
      <c r="L187" s="76"/>
    </row>
    <row r="188" spans="1:82" ht="14.25" x14ac:dyDescent="0.2">
      <c r="A188" s="89"/>
      <c r="B188" s="94"/>
      <c r="C188" s="95" t="s">
        <v>471</v>
      </c>
      <c r="D188" s="95"/>
      <c r="E188" s="95"/>
      <c r="F188" s="95"/>
      <c r="G188" s="95"/>
      <c r="H188" s="95"/>
      <c r="I188" s="74"/>
      <c r="J188" s="76">
        <f>SUM(X59:X179)</f>
        <v>8.5200000000000014</v>
      </c>
      <c r="K188" s="76"/>
      <c r="L188" s="76">
        <f>SUM(AT59:AT179)</f>
        <v>477.28000000000009</v>
      </c>
    </row>
    <row r="189" spans="1:82" ht="14.25" hidden="1" x14ac:dyDescent="0.2">
      <c r="A189" s="89"/>
      <c r="B189" s="94"/>
      <c r="C189" s="95" t="s">
        <v>472</v>
      </c>
      <c r="D189" s="95"/>
      <c r="E189" s="95"/>
      <c r="F189" s="95"/>
      <c r="G189" s="95"/>
      <c r="H189" s="95"/>
      <c r="I189" s="74"/>
      <c r="J189" s="76">
        <f>SUM(Z59:Z179)</f>
        <v>0</v>
      </c>
      <c r="K189" s="76"/>
      <c r="L189" s="76">
        <f>SUM(AV59:AV179)</f>
        <v>0</v>
      </c>
    </row>
    <row r="190" spans="1:82" ht="14.25" x14ac:dyDescent="0.2">
      <c r="A190" s="89"/>
      <c r="B190" s="94"/>
      <c r="C190" s="95" t="s">
        <v>473</v>
      </c>
      <c r="D190" s="95"/>
      <c r="E190" s="95"/>
      <c r="F190" s="95"/>
      <c r="G190" s="95"/>
      <c r="H190" s="95"/>
      <c r="I190" s="74"/>
      <c r="J190" s="76">
        <f>J192+J193</f>
        <v>155.70000000000002</v>
      </c>
      <c r="K190" s="76"/>
      <c r="L190" s="76"/>
    </row>
    <row r="191" spans="1:82" ht="14.25" x14ac:dyDescent="0.2">
      <c r="A191" s="89"/>
      <c r="B191" s="94"/>
      <c r="C191" s="101" t="s">
        <v>468</v>
      </c>
      <c r="D191" s="95"/>
      <c r="E191" s="95"/>
      <c r="F191" s="95"/>
      <c r="G191" s="95"/>
      <c r="H191" s="95"/>
      <c r="I191" s="74"/>
      <c r="J191" s="76"/>
      <c r="K191" s="76"/>
      <c r="L191" s="76"/>
    </row>
    <row r="192" spans="1:82" ht="14.25" x14ac:dyDescent="0.2">
      <c r="A192" s="89"/>
      <c r="B192" s="94"/>
      <c r="C192" s="95" t="s">
        <v>474</v>
      </c>
      <c r="D192" s="95"/>
      <c r="E192" s="95"/>
      <c r="F192" s="95"/>
      <c r="G192" s="95"/>
      <c r="H192" s="95"/>
      <c r="I192" s="74"/>
      <c r="J192" s="76">
        <f>SUM(AA59:AA179)-SUM(BJ59:BJ179)</f>
        <v>155.70000000000002</v>
      </c>
      <c r="K192" s="76"/>
      <c r="L192" s="76"/>
    </row>
    <row r="193" spans="1:12" ht="14.25" hidden="1" x14ac:dyDescent="0.2">
      <c r="A193" s="89"/>
      <c r="B193" s="94"/>
      <c r="C193" s="95" t="s">
        <v>475</v>
      </c>
      <c r="D193" s="95"/>
      <c r="E193" s="95"/>
      <c r="F193" s="95"/>
      <c r="G193" s="95"/>
      <c r="H193" s="95"/>
      <c r="I193" s="74"/>
      <c r="J193" s="76">
        <f>SUM(AG59:AG179)</f>
        <v>0</v>
      </c>
      <c r="K193" s="76"/>
      <c r="L193" s="76">
        <f>SUM(BC59:BC179)</f>
        <v>0</v>
      </c>
    </row>
    <row r="194" spans="1:12" ht="14.25" hidden="1" x14ac:dyDescent="0.2">
      <c r="A194" s="89"/>
      <c r="B194" s="94"/>
      <c r="C194" s="95" t="s">
        <v>476</v>
      </c>
      <c r="D194" s="95"/>
      <c r="E194" s="95"/>
      <c r="F194" s="95"/>
      <c r="G194" s="95"/>
      <c r="H194" s="95"/>
      <c r="I194" s="74"/>
      <c r="J194" s="76">
        <f>SUM(AF59:AF179)</f>
        <v>0</v>
      </c>
      <c r="K194" s="76"/>
      <c r="L194" s="76">
        <f>SUM(BB59:BB179)</f>
        <v>0</v>
      </c>
    </row>
    <row r="195" spans="1:12" ht="14.25" x14ac:dyDescent="0.2">
      <c r="A195" s="89"/>
      <c r="B195" s="94"/>
      <c r="C195" s="95" t="s">
        <v>477</v>
      </c>
      <c r="D195" s="95"/>
      <c r="E195" s="95"/>
      <c r="F195" s="95"/>
      <c r="G195" s="95"/>
      <c r="H195" s="95"/>
      <c r="I195" s="74"/>
      <c r="J195" s="76">
        <f>SUM(S59:S179)+SUM(X59:X179)+SUM(Z59:Z179)</f>
        <v>953.32999999999993</v>
      </c>
      <c r="K195" s="76"/>
      <c r="L195" s="76">
        <f>SUM(AR59:AR179)+SUM(AT59:AT179)+SUM(AV59:AV179)</f>
        <v>53405.54</v>
      </c>
    </row>
    <row r="196" spans="1:12" ht="14.25" x14ac:dyDescent="0.2">
      <c r="A196" s="89"/>
      <c r="B196" s="94"/>
      <c r="C196" s="95" t="s">
        <v>478</v>
      </c>
      <c r="D196" s="95"/>
      <c r="E196" s="95"/>
      <c r="F196" s="95"/>
      <c r="G196" s="95"/>
      <c r="H196" s="95"/>
      <c r="I196" s="74"/>
      <c r="J196" s="76">
        <f>SUM(AD59:AD179)</f>
        <v>871.06</v>
      </c>
      <c r="K196" s="76"/>
      <c r="L196" s="76">
        <f>SUM(AZ59:AZ179)</f>
        <v>48796.78</v>
      </c>
    </row>
    <row r="197" spans="1:12" ht="14.25" x14ac:dyDescent="0.2">
      <c r="A197" s="89"/>
      <c r="B197" s="94"/>
      <c r="C197" s="95" t="s">
        <v>479</v>
      </c>
      <c r="D197" s="95"/>
      <c r="E197" s="95"/>
      <c r="F197" s="95"/>
      <c r="G197" s="95"/>
      <c r="H197" s="95"/>
      <c r="I197" s="74"/>
      <c r="J197" s="76">
        <f>SUM(AE59:AE179)</f>
        <v>447.85999999999996</v>
      </c>
      <c r="K197" s="76"/>
      <c r="L197" s="76">
        <f>SUM(BA59:BA179)</f>
        <v>25089.280000000002</v>
      </c>
    </row>
    <row r="198" spans="1:12" ht="14.25" hidden="1" x14ac:dyDescent="0.2">
      <c r="A198" s="89"/>
      <c r="B198" s="94"/>
      <c r="C198" s="95" t="s">
        <v>480</v>
      </c>
      <c r="D198" s="95"/>
      <c r="E198" s="95"/>
      <c r="F198" s="95"/>
      <c r="G198" s="95"/>
      <c r="H198" s="95"/>
      <c r="I198" s="74"/>
      <c r="J198" s="76">
        <f>J200+J201</f>
        <v>0</v>
      </c>
      <c r="K198" s="76"/>
      <c r="L198" s="76"/>
    </row>
    <row r="199" spans="1:12" ht="14.25" hidden="1" x14ac:dyDescent="0.2">
      <c r="A199" s="89"/>
      <c r="B199" s="94"/>
      <c r="C199" s="101" t="s">
        <v>465</v>
      </c>
      <c r="D199" s="95"/>
      <c r="E199" s="95"/>
      <c r="F199" s="95"/>
      <c r="G199" s="95"/>
      <c r="H199" s="95"/>
      <c r="I199" s="74"/>
      <c r="J199" s="76"/>
      <c r="K199" s="76"/>
      <c r="L199" s="76"/>
    </row>
    <row r="200" spans="1:12" ht="14.25" hidden="1" x14ac:dyDescent="0.2">
      <c r="A200" s="89"/>
      <c r="B200" s="94"/>
      <c r="C200" s="95" t="s">
        <v>481</v>
      </c>
      <c r="D200" s="95"/>
      <c r="E200" s="95"/>
      <c r="F200" s="95"/>
      <c r="G200" s="95"/>
      <c r="H200" s="95"/>
      <c r="I200" s="74"/>
      <c r="J200" s="76">
        <f>SUM(BJ59:BJ179)</f>
        <v>0</v>
      </c>
      <c r="K200" s="76"/>
      <c r="L200" s="76"/>
    </row>
    <row r="201" spans="1:12" ht="14.25" hidden="1" x14ac:dyDescent="0.2">
      <c r="A201" s="89"/>
      <c r="B201" s="94"/>
      <c r="C201" s="95" t="s">
        <v>482</v>
      </c>
      <c r="D201" s="95"/>
      <c r="E201" s="95"/>
      <c r="F201" s="95"/>
      <c r="G201" s="95"/>
      <c r="H201" s="95"/>
      <c r="I201" s="74"/>
      <c r="J201" s="76">
        <f>SUM(AH59:AH179)</f>
        <v>0</v>
      </c>
      <c r="K201" s="76"/>
      <c r="L201" s="76">
        <f>SUM(BD59:BD179)</f>
        <v>0</v>
      </c>
    </row>
    <row r="202" spans="1:12" ht="14.25" hidden="1" x14ac:dyDescent="0.2">
      <c r="A202" s="89"/>
      <c r="B202" s="94"/>
      <c r="C202" s="95" t="s">
        <v>483</v>
      </c>
      <c r="D202" s="95"/>
      <c r="E202" s="95"/>
      <c r="F202" s="95"/>
      <c r="G202" s="95"/>
      <c r="H202" s="95"/>
      <c r="I202" s="74"/>
      <c r="J202" s="76">
        <f>SUM(BL59:BL179)</f>
        <v>0</v>
      </c>
      <c r="K202" s="76"/>
      <c r="L202" s="76"/>
    </row>
    <row r="203" spans="1:12" ht="14.25" hidden="1" x14ac:dyDescent="0.2">
      <c r="A203" s="89"/>
      <c r="B203" s="94"/>
      <c r="C203" s="95" t="s">
        <v>484</v>
      </c>
      <c r="D203" s="95"/>
      <c r="E203" s="95"/>
      <c r="F203" s="95"/>
      <c r="G203" s="95"/>
      <c r="H203" s="95"/>
      <c r="I203" s="74"/>
      <c r="J203" s="76">
        <f>SUM(BN59:BN179)</f>
        <v>0</v>
      </c>
      <c r="K203" s="76"/>
      <c r="L203" s="76"/>
    </row>
    <row r="204" spans="1:12" ht="15" x14ac:dyDescent="0.2">
      <c r="A204" s="96"/>
      <c r="B204" s="97"/>
      <c r="C204" s="98" t="s">
        <v>485</v>
      </c>
      <c r="D204" s="98"/>
      <c r="E204" s="98"/>
      <c r="F204" s="98"/>
      <c r="G204" s="98"/>
      <c r="H204" s="98"/>
      <c r="I204" s="99"/>
      <c r="J204" s="100">
        <f>J181+J196+J197+J198+J202+J203</f>
        <v>2528.6</v>
      </c>
      <c r="K204" s="100"/>
      <c r="L204" s="100"/>
    </row>
    <row r="205" spans="1:12" ht="14.25" x14ac:dyDescent="0.2">
      <c r="A205" s="89"/>
      <c r="B205" s="94"/>
      <c r="C205" s="101" t="s">
        <v>486</v>
      </c>
      <c r="D205" s="95"/>
      <c r="E205" s="95"/>
      <c r="F205" s="95"/>
      <c r="G205" s="95"/>
      <c r="H205" s="95"/>
      <c r="I205" s="74"/>
      <c r="J205" s="76"/>
      <c r="K205" s="76"/>
      <c r="L205" s="76"/>
    </row>
    <row r="206" spans="1:12" ht="14.25" hidden="1" x14ac:dyDescent="0.2">
      <c r="A206" s="89"/>
      <c r="B206" s="94"/>
      <c r="C206" s="95" t="s">
        <v>487</v>
      </c>
      <c r="D206" s="95"/>
      <c r="E206" s="95"/>
      <c r="F206" s="95"/>
      <c r="G206" s="95"/>
      <c r="H206" s="95"/>
      <c r="I206" s="74"/>
      <c r="J206" s="76">
        <f>SUM(AB59:AB179)</f>
        <v>0</v>
      </c>
      <c r="K206" s="76"/>
      <c r="L206" s="76">
        <f>SUM(AX59:AX179)</f>
        <v>0</v>
      </c>
    </row>
    <row r="207" spans="1:12" ht="14.25" hidden="1" x14ac:dyDescent="0.2">
      <c r="A207" s="89"/>
      <c r="B207" s="94"/>
      <c r="C207" s="95" t="s">
        <v>488</v>
      </c>
      <c r="D207" s="95"/>
      <c r="E207" s="95"/>
      <c r="F207" s="95"/>
      <c r="G207" s="95"/>
      <c r="H207" s="95"/>
      <c r="I207" s="74"/>
      <c r="J207" s="76">
        <f>SUM(AC59:AC179)</f>
        <v>0</v>
      </c>
      <c r="K207" s="76"/>
      <c r="L207" s="76">
        <f>SUM(AY59:AY179)</f>
        <v>0</v>
      </c>
    </row>
    <row r="208" spans="1:12" ht="14.25" x14ac:dyDescent="0.2">
      <c r="A208" s="89"/>
      <c r="B208" s="94"/>
      <c r="C208" s="95" t="s">
        <v>489</v>
      </c>
      <c r="D208" s="95"/>
      <c r="E208" s="95"/>
      <c r="F208" s="102"/>
      <c r="G208" s="103">
        <f>Source!F59</f>
        <v>70.551907200000002</v>
      </c>
      <c r="H208" s="89"/>
      <c r="I208" s="89"/>
      <c r="J208" s="89"/>
      <c r="K208" s="89"/>
      <c r="L208" s="89"/>
    </row>
    <row r="209" spans="1:101" ht="14.25" x14ac:dyDescent="0.2">
      <c r="A209" s="89"/>
      <c r="B209" s="94"/>
      <c r="C209" s="95" t="s">
        <v>490</v>
      </c>
      <c r="D209" s="95"/>
      <c r="E209" s="95"/>
      <c r="F209" s="102"/>
      <c r="G209" s="103">
        <f>Source!F60</f>
        <v>0.74328839999999996</v>
      </c>
      <c r="H209" s="89"/>
      <c r="I209" s="89"/>
      <c r="J209" s="89"/>
      <c r="K209" s="89"/>
      <c r="L209" s="89"/>
    </row>
    <row r="211" spans="1:101" ht="14.25" x14ac:dyDescent="0.2">
      <c r="C211" s="104" t="str">
        <f>Source!H66</f>
        <v>Итого</v>
      </c>
      <c r="D211" s="104"/>
      <c r="E211" s="104"/>
      <c r="F211" s="104"/>
      <c r="G211" s="104"/>
      <c r="H211" s="104"/>
      <c r="I211" s="104"/>
      <c r="J211" s="88">
        <f>IF(Source!W66=0, "", Source!W66)</f>
        <v>2528.6</v>
      </c>
    </row>
    <row r="212" spans="1:101" ht="14.25" x14ac:dyDescent="0.2">
      <c r="C212" s="104" t="str">
        <f>Source!H67</f>
        <v>НДС 22%</v>
      </c>
      <c r="D212" s="104"/>
      <c r="E212" s="104"/>
      <c r="F212" s="104"/>
      <c r="G212" s="104"/>
      <c r="H212" s="104"/>
      <c r="I212" s="104"/>
      <c r="J212" s="88">
        <f>IF(Source!W67=0, "", Source!W67)</f>
        <v>556.29</v>
      </c>
    </row>
    <row r="213" spans="1:101" ht="14.25" x14ac:dyDescent="0.2">
      <c r="C213" s="104" t="str">
        <f>Source!H68</f>
        <v>Всего</v>
      </c>
      <c r="D213" s="104"/>
      <c r="E213" s="104"/>
      <c r="F213" s="104"/>
      <c r="G213" s="104"/>
      <c r="H213" s="104"/>
      <c r="I213" s="104"/>
      <c r="J213" s="88">
        <f>IF(Source!W68=0, "", Source!W68)</f>
        <v>3084.89</v>
      </c>
    </row>
    <row r="215" spans="1:101" ht="16.5" x14ac:dyDescent="0.2">
      <c r="A215" s="69" t="s">
        <v>491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</row>
    <row r="216" spans="1:101" ht="57" x14ac:dyDescent="0.2">
      <c r="A216" s="70" t="s">
        <v>124</v>
      </c>
      <c r="B216" s="71" t="str">
        <f>Source!F74</f>
        <v>п02-02-003-01</v>
      </c>
      <c r="C216" s="71" t="str">
        <f>Source!G74</f>
        <v>Функциональная настройка специального программного обеспечения АС, количество функций - 1</v>
      </c>
      <c r="D216" s="72" t="str">
        <f>Source!H74</f>
        <v>ШТ</v>
      </c>
      <c r="E216" s="74">
        <f>Source!K74</f>
        <v>1</v>
      </c>
      <c r="F216" s="74"/>
      <c r="G216" s="74">
        <f>Source!I74</f>
        <v>1</v>
      </c>
      <c r="H216" s="76"/>
      <c r="I216" s="75"/>
      <c r="J216" s="76"/>
      <c r="K216" s="75"/>
      <c r="L216" s="76"/>
    </row>
    <row r="217" spans="1:101" ht="51" x14ac:dyDescent="0.2">
      <c r="B217" s="77" t="s">
        <v>395</v>
      </c>
      <c r="C217" s="78" t="s">
        <v>492</v>
      </c>
      <c r="D217" s="78"/>
      <c r="E217" s="78"/>
      <c r="F217" s="78"/>
      <c r="G217" s="78"/>
      <c r="H217" s="78"/>
      <c r="I217" s="78"/>
      <c r="J217" s="78"/>
      <c r="K217" s="78"/>
      <c r="L217" s="78"/>
      <c r="CW217" s="79" t="s">
        <v>492</v>
      </c>
    </row>
    <row r="218" spans="1:101" ht="14.25" x14ac:dyDescent="0.2">
      <c r="A218" s="71"/>
      <c r="B218" s="75">
        <v>1</v>
      </c>
      <c r="C218" s="71" t="s">
        <v>448</v>
      </c>
      <c r="D218" s="72"/>
      <c r="E218" s="74"/>
      <c r="F218" s="74"/>
      <c r="G218" s="74"/>
      <c r="H218" s="76">
        <f>Source!AO74</f>
        <v>43.38</v>
      </c>
      <c r="I218" s="75">
        <f>ROUND(1.2,7)</f>
        <v>1.2</v>
      </c>
      <c r="J218" s="76">
        <f>ROUND(Source!AF74*Source!I74, 2)</f>
        <v>52.06</v>
      </c>
      <c r="K218" s="75">
        <f>IF(Source!BA74&lt;&gt; 0, Source!BA74, 1)</f>
        <v>56.02</v>
      </c>
      <c r="L218" s="76">
        <f>Source!HJ74</f>
        <v>2916.4</v>
      </c>
      <c r="BR218">
        <f>Source!HJ74</f>
        <v>2916.4</v>
      </c>
      <c r="BU218">
        <f>ROUND(Source!HJ74*80/100, 2)</f>
        <v>2333.12</v>
      </c>
      <c r="BV218">
        <f>Source!HJ74-BU218</f>
        <v>583.2800000000002</v>
      </c>
      <c r="CB218">
        <f>Source!BM74</f>
        <v>200002</v>
      </c>
      <c r="CC218" t="str">
        <f>Source!E74</f>
        <v>9</v>
      </c>
      <c r="CD218">
        <v>4</v>
      </c>
    </row>
    <row r="219" spans="1:101" ht="14.25" x14ac:dyDescent="0.2">
      <c r="A219" s="71"/>
      <c r="B219" s="71"/>
      <c r="C219" s="82" t="s">
        <v>450</v>
      </c>
      <c r="D219" s="83" t="s">
        <v>276</v>
      </c>
      <c r="E219" s="84">
        <f>Source!AQ74</f>
        <v>2.76</v>
      </c>
      <c r="F219" s="84">
        <f>ROUND(1.2,7)</f>
        <v>1.2</v>
      </c>
      <c r="G219" s="84">
        <f>ROUND(Source!U74, 7)</f>
        <v>3.3119999999999998</v>
      </c>
      <c r="H219" s="85"/>
      <c r="I219" s="86"/>
      <c r="J219" s="85"/>
      <c r="K219" s="86"/>
      <c r="L219" s="85"/>
    </row>
    <row r="220" spans="1:101" ht="14.25" x14ac:dyDescent="0.2">
      <c r="A220" s="71"/>
      <c r="B220" s="71"/>
      <c r="C220" s="71" t="s">
        <v>451</v>
      </c>
      <c r="D220" s="72"/>
      <c r="E220" s="74"/>
      <c r="F220" s="74"/>
      <c r="G220" s="74"/>
      <c r="H220" s="76">
        <f>H218</f>
        <v>43.38</v>
      </c>
      <c r="I220" s="75"/>
      <c r="J220" s="76">
        <f>J218</f>
        <v>52.06</v>
      </c>
      <c r="K220" s="75"/>
      <c r="L220" s="76"/>
    </row>
    <row r="221" spans="1:101" ht="14.25" x14ac:dyDescent="0.2">
      <c r="A221" s="71"/>
      <c r="B221" s="71"/>
      <c r="C221" s="71" t="s">
        <v>452</v>
      </c>
      <c r="D221" s="72"/>
      <c r="E221" s="74"/>
      <c r="F221" s="74"/>
      <c r="G221" s="74"/>
      <c r="H221" s="76"/>
      <c r="I221" s="75"/>
      <c r="J221" s="76">
        <f>SUM(S216:S224)+SUM(T216:T224)+SUM(X216:X224)+SUM(Y216:Y224)+SUM(Z216:Z224)</f>
        <v>52.06</v>
      </c>
      <c r="K221" s="75"/>
      <c r="L221" s="76">
        <f>SUM(AR216:AR224)+SUM(AS216:AS224)+SUM(AT216:AT224)+SUM(AU216:AU224)+SUM(AV216:AV224)</f>
        <v>2916.4</v>
      </c>
    </row>
    <row r="222" spans="1:101" ht="14.25" x14ac:dyDescent="0.2">
      <c r="A222" s="71"/>
      <c r="B222" s="71" t="s">
        <v>133</v>
      </c>
      <c r="C222" s="71" t="s">
        <v>493</v>
      </c>
      <c r="D222" s="72" t="s">
        <v>454</v>
      </c>
      <c r="E222" s="74">
        <f>Source!BZ74</f>
        <v>74</v>
      </c>
      <c r="F222" s="74"/>
      <c r="G222" s="74">
        <f>Source!AT74</f>
        <v>74</v>
      </c>
      <c r="H222" s="76"/>
      <c r="I222" s="75"/>
      <c r="J222" s="76">
        <f>SUM(AD216:AD224)</f>
        <v>38.520000000000003</v>
      </c>
      <c r="K222" s="75"/>
      <c r="L222" s="76">
        <f>SUM(AZ216:AZ224)</f>
        <v>2158.14</v>
      </c>
      <c r="BR222">
        <f>SUM(AZ216:AZ224)</f>
        <v>2158.14</v>
      </c>
      <c r="BU222">
        <f>ROUND(SUM(AZ216:AZ224)*80/100, 2)</f>
        <v>1726.51</v>
      </c>
      <c r="BV222">
        <f>SUM(AZ216:AZ224)-BU222</f>
        <v>431.62999999999988</v>
      </c>
      <c r="CB222">
        <f>Source!BM74</f>
        <v>200002</v>
      </c>
      <c r="CC222" t="str">
        <f>Source!E74</f>
        <v>9</v>
      </c>
      <c r="CD222">
        <v>4</v>
      </c>
    </row>
    <row r="223" spans="1:101" ht="14.25" x14ac:dyDescent="0.2">
      <c r="A223" s="82"/>
      <c r="B223" s="82" t="s">
        <v>134</v>
      </c>
      <c r="C223" s="82" t="s">
        <v>494</v>
      </c>
      <c r="D223" s="83" t="s">
        <v>454</v>
      </c>
      <c r="E223" s="84">
        <f>Source!CA74</f>
        <v>36</v>
      </c>
      <c r="F223" s="84"/>
      <c r="G223" s="84">
        <f>Source!AU74</f>
        <v>36</v>
      </c>
      <c r="H223" s="85"/>
      <c r="I223" s="86"/>
      <c r="J223" s="85">
        <f>SUM(AE216:AE224)</f>
        <v>18.739999999999998</v>
      </c>
      <c r="K223" s="86"/>
      <c r="L223" s="85">
        <f>SUM(BA216:BA224)</f>
        <v>1049.9000000000001</v>
      </c>
      <c r="BR223">
        <f>SUM(BA216:BA224)</f>
        <v>1049.9000000000001</v>
      </c>
      <c r="BU223">
        <f>ROUND(SUM(BA216:BA224)*80/100, 2)</f>
        <v>839.92</v>
      </c>
      <c r="BV223">
        <f>SUM(BA216:BA224)-BU223</f>
        <v>209.98000000000013</v>
      </c>
      <c r="CB223">
        <f>Source!BM74</f>
        <v>200002</v>
      </c>
      <c r="CC223" t="str">
        <f>Source!E74</f>
        <v>9</v>
      </c>
      <c r="CD223">
        <v>4</v>
      </c>
    </row>
    <row r="224" spans="1:101" ht="15" x14ac:dyDescent="0.2">
      <c r="C224" s="90" t="s">
        <v>456</v>
      </c>
      <c r="D224" s="90"/>
      <c r="E224" s="90"/>
      <c r="F224" s="90"/>
      <c r="G224" s="90"/>
      <c r="H224" s="90"/>
      <c r="I224" s="91">
        <f>J218+J222+J223</f>
        <v>109.32000000000001</v>
      </c>
      <c r="J224" s="91"/>
      <c r="O224" s="87">
        <f>J218+J222+J223</f>
        <v>109.32000000000001</v>
      </c>
      <c r="P224">
        <f>0</f>
        <v>0</v>
      </c>
      <c r="R224" t="s">
        <v>457</v>
      </c>
      <c r="S224" s="87">
        <f>J218</f>
        <v>52.06</v>
      </c>
      <c r="V224" s="87">
        <f>J218</f>
        <v>52.06</v>
      </c>
      <c r="X224">
        <f>0</f>
        <v>0</v>
      </c>
      <c r="Z224" t="s">
        <v>457</v>
      </c>
      <c r="AA224">
        <f>0</f>
        <v>0</v>
      </c>
      <c r="AD224">
        <f>Source!X74</f>
        <v>38.520000000000003</v>
      </c>
      <c r="AE224">
        <f>Source!Y74</f>
        <v>18.739999999999998</v>
      </c>
      <c r="AN224" s="87">
        <f>L218+L222+L223</f>
        <v>6124.4400000000005</v>
      </c>
      <c r="AO224">
        <f>0</f>
        <v>0</v>
      </c>
      <c r="AQ224" t="s">
        <v>457</v>
      </c>
      <c r="AR224" s="87">
        <f>L218</f>
        <v>2916.4</v>
      </c>
      <c r="AT224">
        <f>0</f>
        <v>0</v>
      </c>
      <c r="AV224" t="s">
        <v>457</v>
      </c>
      <c r="AW224">
        <f>0</f>
        <v>0</v>
      </c>
      <c r="AZ224">
        <f>Source!HK74</f>
        <v>2158.14</v>
      </c>
      <c r="BA224">
        <f>Source!HL74</f>
        <v>1049.9000000000001</v>
      </c>
      <c r="BM224" s="87">
        <f>J218+J222+J223</f>
        <v>109.32000000000001</v>
      </c>
      <c r="BS224">
        <f>ROUND(I224*80/100, 2)</f>
        <v>87.46</v>
      </c>
      <c r="BT224" s="87">
        <f>I224-BS224</f>
        <v>21.860000000000014</v>
      </c>
      <c r="CB224">
        <f>Source!BM74</f>
        <v>200002</v>
      </c>
      <c r="CC224" t="str">
        <f>Source!E74</f>
        <v>9</v>
      </c>
      <c r="CD224">
        <v>4</v>
      </c>
    </row>
    <row r="225" spans="1:101" ht="42.75" x14ac:dyDescent="0.2">
      <c r="A225" s="70" t="s">
        <v>135</v>
      </c>
      <c r="B225" s="71" t="str">
        <f>Source!F75</f>
        <v>п01-11-011-01</v>
      </c>
      <c r="C225" s="71" t="str">
        <f>Source!G75</f>
        <v>Проверка наличия цепи между заземлителями и заземленными элементами</v>
      </c>
      <c r="D225" s="72" t="str">
        <f>Source!H75</f>
        <v>100 измерений</v>
      </c>
      <c r="E225" s="74">
        <f>Source!K75</f>
        <v>0.02</v>
      </c>
      <c r="F225" s="74"/>
      <c r="G225" s="74">
        <f>Source!I75</f>
        <v>0.02</v>
      </c>
      <c r="H225" s="76"/>
      <c r="I225" s="75"/>
      <c r="J225" s="76"/>
      <c r="K225" s="75"/>
      <c r="L225" s="76"/>
    </row>
    <row r="226" spans="1:101" ht="51" x14ac:dyDescent="0.2">
      <c r="B226" s="77" t="s">
        <v>395</v>
      </c>
      <c r="C226" s="78" t="s">
        <v>492</v>
      </c>
      <c r="D226" s="78"/>
      <c r="E226" s="78"/>
      <c r="F226" s="78"/>
      <c r="G226" s="78"/>
      <c r="H226" s="78"/>
      <c r="I226" s="78"/>
      <c r="J226" s="78"/>
      <c r="K226" s="78"/>
      <c r="L226" s="78"/>
      <c r="CW226" s="79" t="s">
        <v>492</v>
      </c>
    </row>
    <row r="227" spans="1:101" x14ac:dyDescent="0.2">
      <c r="C227" s="92" t="str">
        <f>"Объем: "&amp;Source!I75&amp;"=2/"&amp;"100"</f>
        <v>Объем: 0,02=2/100</v>
      </c>
    </row>
    <row r="228" spans="1:101" ht="14.25" x14ac:dyDescent="0.2">
      <c r="A228" s="71"/>
      <c r="B228" s="75">
        <v>1</v>
      </c>
      <c r="C228" s="71" t="s">
        <v>448</v>
      </c>
      <c r="D228" s="72"/>
      <c r="E228" s="74"/>
      <c r="F228" s="74"/>
      <c r="G228" s="74"/>
      <c r="H228" s="76">
        <f>Source!AO75</f>
        <v>165.95</v>
      </c>
      <c r="I228" s="75">
        <f>ROUND(1.2,7)</f>
        <v>1.2</v>
      </c>
      <c r="J228" s="76">
        <f>ROUND(Source!AF75*Source!I75, 2)</f>
        <v>3.98</v>
      </c>
      <c r="K228" s="75">
        <f>IF(Source!BA75&lt;&gt; 0, Source!BA75, 1)</f>
        <v>56.02</v>
      </c>
      <c r="L228" s="76">
        <f>Source!HJ75</f>
        <v>222.96</v>
      </c>
      <c r="BR228">
        <f>Source!HJ75</f>
        <v>222.96</v>
      </c>
      <c r="BU228">
        <f>ROUND(Source!HJ75*80/100, 2)</f>
        <v>178.37</v>
      </c>
      <c r="BV228">
        <f>Source!HJ75-BU228</f>
        <v>44.59</v>
      </c>
      <c r="CB228">
        <f>Source!BM75</f>
        <v>200001</v>
      </c>
      <c r="CC228" t="str">
        <f>Source!E75</f>
        <v>10</v>
      </c>
      <c r="CD228">
        <v>4</v>
      </c>
    </row>
    <row r="229" spans="1:101" ht="14.25" x14ac:dyDescent="0.2">
      <c r="A229" s="71"/>
      <c r="B229" s="71"/>
      <c r="C229" s="82" t="s">
        <v>450</v>
      </c>
      <c r="D229" s="83" t="s">
        <v>276</v>
      </c>
      <c r="E229" s="84">
        <f>Source!AQ75</f>
        <v>12.96</v>
      </c>
      <c r="F229" s="84">
        <f>ROUND(1.2,7)</f>
        <v>1.2</v>
      </c>
      <c r="G229" s="84">
        <f>ROUND(Source!U75, 7)</f>
        <v>0.31103999999999998</v>
      </c>
      <c r="H229" s="85"/>
      <c r="I229" s="86"/>
      <c r="J229" s="85"/>
      <c r="K229" s="86"/>
      <c r="L229" s="85"/>
    </row>
    <row r="230" spans="1:101" ht="14.25" x14ac:dyDescent="0.2">
      <c r="A230" s="71"/>
      <c r="B230" s="71"/>
      <c r="C230" s="71" t="s">
        <v>451</v>
      </c>
      <c r="D230" s="72"/>
      <c r="E230" s="74"/>
      <c r="F230" s="74"/>
      <c r="G230" s="74"/>
      <c r="H230" s="76">
        <f>H228</f>
        <v>165.95</v>
      </c>
      <c r="I230" s="75"/>
      <c r="J230" s="76">
        <f>J228</f>
        <v>3.98</v>
      </c>
      <c r="K230" s="75"/>
      <c r="L230" s="76"/>
    </row>
    <row r="231" spans="1:101" ht="14.25" x14ac:dyDescent="0.2">
      <c r="A231" s="71"/>
      <c r="B231" s="71"/>
      <c r="C231" s="71" t="s">
        <v>452</v>
      </c>
      <c r="D231" s="72"/>
      <c r="E231" s="74"/>
      <c r="F231" s="74"/>
      <c r="G231" s="74"/>
      <c r="H231" s="76"/>
      <c r="I231" s="75"/>
      <c r="J231" s="76">
        <f>SUM(S225:S234)+SUM(T225:T234)+SUM(X225:X234)+SUM(Y225:Y234)+SUM(Z225:Z234)</f>
        <v>3.98</v>
      </c>
      <c r="K231" s="75"/>
      <c r="L231" s="76">
        <f>SUM(AR225:AR234)+SUM(AS225:AS234)+SUM(AT225:AT234)+SUM(AU225:AU234)+SUM(AV225:AV234)</f>
        <v>222.96</v>
      </c>
    </row>
    <row r="232" spans="1:101" ht="14.25" x14ac:dyDescent="0.2">
      <c r="A232" s="71"/>
      <c r="B232" s="71" t="s">
        <v>133</v>
      </c>
      <c r="C232" s="71" t="s">
        <v>493</v>
      </c>
      <c r="D232" s="72" t="s">
        <v>454</v>
      </c>
      <c r="E232" s="74">
        <f>Source!BZ75</f>
        <v>74</v>
      </c>
      <c r="F232" s="74"/>
      <c r="G232" s="74">
        <f>Source!AT75</f>
        <v>74</v>
      </c>
      <c r="H232" s="76"/>
      <c r="I232" s="75"/>
      <c r="J232" s="76">
        <f>SUM(AD225:AD234)</f>
        <v>2.95</v>
      </c>
      <c r="K232" s="75"/>
      <c r="L232" s="76">
        <f>SUM(AZ225:AZ234)</f>
        <v>164.99</v>
      </c>
      <c r="BR232">
        <f>SUM(AZ225:AZ234)</f>
        <v>164.99</v>
      </c>
      <c r="BU232">
        <f>ROUND(SUM(AZ225:AZ234)*80/100, 2)</f>
        <v>131.99</v>
      </c>
      <c r="BV232">
        <f>SUM(AZ225:AZ234)-BU232</f>
        <v>33</v>
      </c>
      <c r="CB232">
        <f>Source!BM75</f>
        <v>200001</v>
      </c>
      <c r="CC232" t="str">
        <f>Source!E75</f>
        <v>10</v>
      </c>
      <c r="CD232">
        <v>4</v>
      </c>
    </row>
    <row r="233" spans="1:101" ht="14.25" x14ac:dyDescent="0.2">
      <c r="A233" s="82"/>
      <c r="B233" s="82" t="s">
        <v>134</v>
      </c>
      <c r="C233" s="82" t="s">
        <v>494</v>
      </c>
      <c r="D233" s="83" t="s">
        <v>454</v>
      </c>
      <c r="E233" s="84">
        <f>Source!CA75</f>
        <v>36</v>
      </c>
      <c r="F233" s="84"/>
      <c r="G233" s="84">
        <f>Source!AU75</f>
        <v>36</v>
      </c>
      <c r="H233" s="85"/>
      <c r="I233" s="86"/>
      <c r="J233" s="85">
        <f>SUM(AE225:AE234)</f>
        <v>1.43</v>
      </c>
      <c r="K233" s="86"/>
      <c r="L233" s="85">
        <f>SUM(BA225:BA234)</f>
        <v>80.27</v>
      </c>
      <c r="BR233">
        <f>SUM(BA225:BA234)</f>
        <v>80.27</v>
      </c>
      <c r="BU233">
        <f>ROUND(SUM(BA225:BA234)*80/100, 2)</f>
        <v>64.22</v>
      </c>
      <c r="BV233">
        <f>SUM(BA225:BA234)-BU233</f>
        <v>16.049999999999997</v>
      </c>
      <c r="CB233">
        <f>Source!BM75</f>
        <v>200001</v>
      </c>
      <c r="CC233" t="str">
        <f>Source!E75</f>
        <v>10</v>
      </c>
      <c r="CD233">
        <v>4</v>
      </c>
    </row>
    <row r="234" spans="1:101" ht="15" x14ac:dyDescent="0.2">
      <c r="C234" s="90" t="s">
        <v>456</v>
      </c>
      <c r="D234" s="90"/>
      <c r="E234" s="90"/>
      <c r="F234" s="90"/>
      <c r="G234" s="90"/>
      <c r="H234" s="90"/>
      <c r="I234" s="91">
        <f>J228+J232+J233</f>
        <v>8.36</v>
      </c>
      <c r="J234" s="91"/>
      <c r="O234" s="87">
        <f>J228+J232+J233</f>
        <v>8.36</v>
      </c>
      <c r="P234">
        <f>0</f>
        <v>0</v>
      </c>
      <c r="R234" t="s">
        <v>457</v>
      </c>
      <c r="S234" s="87">
        <f>J228</f>
        <v>3.98</v>
      </c>
      <c r="V234" s="87">
        <f>J228</f>
        <v>3.98</v>
      </c>
      <c r="X234">
        <f>0</f>
        <v>0</v>
      </c>
      <c r="Z234" t="s">
        <v>457</v>
      </c>
      <c r="AA234">
        <f>0</f>
        <v>0</v>
      </c>
      <c r="AD234">
        <f>Source!X75</f>
        <v>2.95</v>
      </c>
      <c r="AE234">
        <f>Source!Y75</f>
        <v>1.43</v>
      </c>
      <c r="AN234" s="87">
        <f>L228+L232+L233</f>
        <v>468.22</v>
      </c>
      <c r="AO234">
        <f>0</f>
        <v>0</v>
      </c>
      <c r="AQ234" t="s">
        <v>457</v>
      </c>
      <c r="AR234" s="87">
        <f>L228</f>
        <v>222.96</v>
      </c>
      <c r="AT234">
        <f>0</f>
        <v>0</v>
      </c>
      <c r="AV234" t="s">
        <v>457</v>
      </c>
      <c r="AW234">
        <f>0</f>
        <v>0</v>
      </c>
      <c r="AZ234">
        <f>Source!HK75</f>
        <v>164.99</v>
      </c>
      <c r="BA234">
        <f>Source!HL75</f>
        <v>80.27</v>
      </c>
      <c r="BM234" s="87">
        <f>J228+J232+J233</f>
        <v>8.36</v>
      </c>
      <c r="BS234">
        <f>ROUND(I234*80/100, 2)</f>
        <v>6.69</v>
      </c>
      <c r="BT234" s="87">
        <f>I234-BS234</f>
        <v>1.669999999999999</v>
      </c>
      <c r="CB234">
        <f>Source!BM75</f>
        <v>200001</v>
      </c>
      <c r="CC234" t="str">
        <f>Source!E75</f>
        <v>10</v>
      </c>
      <c r="CD234">
        <v>4</v>
      </c>
    </row>
    <row r="235" spans="1:101" ht="71.25" x14ac:dyDescent="0.2">
      <c r="A235" s="70" t="s">
        <v>141</v>
      </c>
      <c r="B235" s="71" t="str">
        <f>Source!F76</f>
        <v>п01-03-002-04</v>
      </c>
      <c r="C235" s="71" t="str">
        <f>Source!G76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235" s="72" t="str">
        <f>Source!H76</f>
        <v>ШТ</v>
      </c>
      <c r="E235" s="74">
        <f>Source!K76</f>
        <v>2</v>
      </c>
      <c r="F235" s="74"/>
      <c r="G235" s="74">
        <f>Source!I76</f>
        <v>2</v>
      </c>
      <c r="H235" s="76"/>
      <c r="I235" s="75"/>
      <c r="J235" s="76"/>
      <c r="K235" s="75"/>
      <c r="L235" s="76"/>
    </row>
    <row r="236" spans="1:101" ht="51" x14ac:dyDescent="0.2">
      <c r="B236" s="77" t="s">
        <v>395</v>
      </c>
      <c r="C236" s="78" t="s">
        <v>492</v>
      </c>
      <c r="D236" s="78"/>
      <c r="E236" s="78"/>
      <c r="F236" s="78"/>
      <c r="G236" s="78"/>
      <c r="H236" s="78"/>
      <c r="I236" s="78"/>
      <c r="J236" s="78"/>
      <c r="K236" s="78"/>
      <c r="L236" s="78"/>
      <c r="CW236" s="79" t="s">
        <v>492</v>
      </c>
    </row>
    <row r="237" spans="1:101" ht="14.25" x14ac:dyDescent="0.2">
      <c r="A237" s="71"/>
      <c r="B237" s="75">
        <v>1</v>
      </c>
      <c r="C237" s="71" t="s">
        <v>448</v>
      </c>
      <c r="D237" s="72"/>
      <c r="E237" s="74"/>
      <c r="F237" s="74"/>
      <c r="G237" s="74"/>
      <c r="H237" s="76">
        <f>Source!AO76</f>
        <v>16.91</v>
      </c>
      <c r="I237" s="75">
        <f>ROUND(1.2,7)</f>
        <v>1.2</v>
      </c>
      <c r="J237" s="76">
        <f>ROUND(Source!AF76*Source!I76, 2)</f>
        <v>40.58</v>
      </c>
      <c r="K237" s="75">
        <f>IF(Source!BA76&lt;&gt; 0, Source!BA76, 1)</f>
        <v>56.02</v>
      </c>
      <c r="L237" s="76">
        <f>Source!HJ76</f>
        <v>2273.29</v>
      </c>
      <c r="BR237">
        <f>Source!HJ76</f>
        <v>2273.29</v>
      </c>
      <c r="BU237">
        <f>ROUND(Source!HJ76*80/100, 2)</f>
        <v>1818.63</v>
      </c>
      <c r="BV237">
        <f>Source!HJ76-BU237</f>
        <v>454.65999999999985</v>
      </c>
      <c r="CB237">
        <f>Source!BM76</f>
        <v>200001</v>
      </c>
      <c r="CC237" t="str">
        <f>Source!E76</f>
        <v>11</v>
      </c>
      <c r="CD237">
        <v>4</v>
      </c>
    </row>
    <row r="238" spans="1:101" ht="14.25" x14ac:dyDescent="0.2">
      <c r="A238" s="71"/>
      <c r="B238" s="71"/>
      <c r="C238" s="82" t="s">
        <v>450</v>
      </c>
      <c r="D238" s="83" t="s">
        <v>276</v>
      </c>
      <c r="E238" s="84">
        <f>Source!AQ76</f>
        <v>1.8</v>
      </c>
      <c r="F238" s="84">
        <f>ROUND(1.2,7)</f>
        <v>1.2</v>
      </c>
      <c r="G238" s="84">
        <f>ROUND(Source!U76, 7)</f>
        <v>4.32</v>
      </c>
      <c r="H238" s="85"/>
      <c r="I238" s="86"/>
      <c r="J238" s="85"/>
      <c r="K238" s="86"/>
      <c r="L238" s="85"/>
    </row>
    <row r="239" spans="1:101" ht="14.25" x14ac:dyDescent="0.2">
      <c r="A239" s="71"/>
      <c r="B239" s="71"/>
      <c r="C239" s="71" t="s">
        <v>451</v>
      </c>
      <c r="D239" s="72"/>
      <c r="E239" s="74"/>
      <c r="F239" s="74"/>
      <c r="G239" s="74"/>
      <c r="H239" s="76">
        <f>H237</f>
        <v>16.91</v>
      </c>
      <c r="I239" s="75"/>
      <c r="J239" s="76">
        <f>J237</f>
        <v>40.58</v>
      </c>
      <c r="K239" s="75"/>
      <c r="L239" s="76"/>
    </row>
    <row r="240" spans="1:101" ht="14.25" x14ac:dyDescent="0.2">
      <c r="A240" s="71"/>
      <c r="B240" s="71"/>
      <c r="C240" s="71" t="s">
        <v>452</v>
      </c>
      <c r="D240" s="72"/>
      <c r="E240" s="74"/>
      <c r="F240" s="74"/>
      <c r="G240" s="74"/>
      <c r="H240" s="76"/>
      <c r="I240" s="75"/>
      <c r="J240" s="76">
        <f>SUM(S235:S243)+SUM(T235:T243)+SUM(X235:X243)+SUM(Y235:Y243)+SUM(Z235:Z243)</f>
        <v>40.58</v>
      </c>
      <c r="K240" s="75"/>
      <c r="L240" s="76">
        <f>SUM(AR235:AR243)+SUM(AS235:AS243)+SUM(AT235:AT243)+SUM(AU235:AU243)+SUM(AV235:AV243)</f>
        <v>2273.29</v>
      </c>
    </row>
    <row r="241" spans="1:101" ht="14.25" x14ac:dyDescent="0.2">
      <c r="A241" s="71"/>
      <c r="B241" s="71" t="s">
        <v>133</v>
      </c>
      <c r="C241" s="71" t="s">
        <v>493</v>
      </c>
      <c r="D241" s="72" t="s">
        <v>454</v>
      </c>
      <c r="E241" s="74">
        <f>Source!BZ76</f>
        <v>74</v>
      </c>
      <c r="F241" s="74"/>
      <c r="G241" s="74">
        <f>Source!AT76</f>
        <v>74</v>
      </c>
      <c r="H241" s="76"/>
      <c r="I241" s="75"/>
      <c r="J241" s="76">
        <f>SUM(AD235:AD243)</f>
        <v>30.03</v>
      </c>
      <c r="K241" s="75"/>
      <c r="L241" s="76">
        <f>SUM(AZ235:AZ243)</f>
        <v>1682.23</v>
      </c>
      <c r="BR241">
        <f>SUM(AZ235:AZ243)</f>
        <v>1682.23</v>
      </c>
      <c r="BU241">
        <f>ROUND(SUM(AZ235:AZ243)*80/100, 2)</f>
        <v>1345.78</v>
      </c>
      <c r="BV241">
        <f>SUM(AZ235:AZ243)-BU241</f>
        <v>336.45000000000005</v>
      </c>
      <c r="CB241">
        <f>Source!BM76</f>
        <v>200001</v>
      </c>
      <c r="CC241" t="str">
        <f>Source!E76</f>
        <v>11</v>
      </c>
      <c r="CD241">
        <v>4</v>
      </c>
    </row>
    <row r="242" spans="1:101" ht="14.25" x14ac:dyDescent="0.2">
      <c r="A242" s="82"/>
      <c r="B242" s="82" t="s">
        <v>134</v>
      </c>
      <c r="C242" s="82" t="s">
        <v>494</v>
      </c>
      <c r="D242" s="83" t="s">
        <v>454</v>
      </c>
      <c r="E242" s="84">
        <f>Source!CA76</f>
        <v>36</v>
      </c>
      <c r="F242" s="84"/>
      <c r="G242" s="84">
        <f>Source!AU76</f>
        <v>36</v>
      </c>
      <c r="H242" s="85"/>
      <c r="I242" s="86"/>
      <c r="J242" s="85">
        <f>SUM(AE235:AE243)</f>
        <v>14.61</v>
      </c>
      <c r="K242" s="86"/>
      <c r="L242" s="85">
        <f>SUM(BA235:BA243)</f>
        <v>818.38</v>
      </c>
      <c r="BR242">
        <f>SUM(BA235:BA243)</f>
        <v>818.38</v>
      </c>
      <c r="BU242">
        <f>ROUND(SUM(BA235:BA243)*80/100, 2)</f>
        <v>654.70000000000005</v>
      </c>
      <c r="BV242">
        <f>SUM(BA235:BA243)-BU242</f>
        <v>163.67999999999995</v>
      </c>
      <c r="CB242">
        <f>Source!BM76</f>
        <v>200001</v>
      </c>
      <c r="CC242" t="str">
        <f>Source!E76</f>
        <v>11</v>
      </c>
      <c r="CD242">
        <v>4</v>
      </c>
    </row>
    <row r="243" spans="1:101" ht="15" x14ac:dyDescent="0.2">
      <c r="C243" s="90" t="s">
        <v>456</v>
      </c>
      <c r="D243" s="90"/>
      <c r="E243" s="90"/>
      <c r="F243" s="90"/>
      <c r="G243" s="90"/>
      <c r="H243" s="90"/>
      <c r="I243" s="91">
        <f>J237+J241+J242</f>
        <v>85.22</v>
      </c>
      <c r="J243" s="91"/>
      <c r="O243" s="87">
        <f>J237+J241+J242</f>
        <v>85.22</v>
      </c>
      <c r="P243">
        <f>0</f>
        <v>0</v>
      </c>
      <c r="R243" t="s">
        <v>457</v>
      </c>
      <c r="S243" s="87">
        <f>J237</f>
        <v>40.58</v>
      </c>
      <c r="V243" s="87">
        <f>J237</f>
        <v>40.58</v>
      </c>
      <c r="X243">
        <f>0</f>
        <v>0</v>
      </c>
      <c r="Z243" t="s">
        <v>457</v>
      </c>
      <c r="AA243">
        <f>0</f>
        <v>0</v>
      </c>
      <c r="AD243">
        <f>Source!X76</f>
        <v>30.03</v>
      </c>
      <c r="AE243">
        <f>Source!Y76</f>
        <v>14.61</v>
      </c>
      <c r="AN243" s="87">
        <f>L237+L241+L242</f>
        <v>4773.8999999999996</v>
      </c>
      <c r="AO243">
        <f>0</f>
        <v>0</v>
      </c>
      <c r="AQ243" t="s">
        <v>457</v>
      </c>
      <c r="AR243" s="87">
        <f>L237</f>
        <v>2273.29</v>
      </c>
      <c r="AT243">
        <f>0</f>
        <v>0</v>
      </c>
      <c r="AV243" t="s">
        <v>457</v>
      </c>
      <c r="AW243">
        <f>0</f>
        <v>0</v>
      </c>
      <c r="AZ243">
        <f>Source!HK76</f>
        <v>1682.23</v>
      </c>
      <c r="BA243">
        <f>Source!HL76</f>
        <v>818.38</v>
      </c>
      <c r="BM243" s="87">
        <f>J237+J241+J242</f>
        <v>85.22</v>
      </c>
      <c r="BS243">
        <f>ROUND(I243*80/100, 2)</f>
        <v>68.180000000000007</v>
      </c>
      <c r="BT243" s="87">
        <f>I243-BS243</f>
        <v>17.039999999999992</v>
      </c>
      <c r="CB243">
        <f>Source!BM76</f>
        <v>200001</v>
      </c>
      <c r="CC243" t="str">
        <f>Source!E76</f>
        <v>11</v>
      </c>
      <c r="CD243">
        <v>4</v>
      </c>
    </row>
    <row r="244" spans="1:101" ht="28.5" x14ac:dyDescent="0.2">
      <c r="A244" s="70" t="s">
        <v>145</v>
      </c>
      <c r="B244" s="71" t="str">
        <f>Source!F77</f>
        <v>п01-11-013-01</v>
      </c>
      <c r="C244" s="71" t="str">
        <f>Source!G77</f>
        <v>Замер полного сопротивления цепи "фаза-нуль"</v>
      </c>
      <c r="D244" s="72" t="str">
        <f>Source!H77</f>
        <v>ШТ</v>
      </c>
      <c r="E244" s="74">
        <f>Source!K77</f>
        <v>1</v>
      </c>
      <c r="F244" s="74"/>
      <c r="G244" s="74">
        <f>Source!I77</f>
        <v>1</v>
      </c>
      <c r="H244" s="76"/>
      <c r="I244" s="75"/>
      <c r="J244" s="76"/>
      <c r="K244" s="75"/>
      <c r="L244" s="76"/>
    </row>
    <row r="245" spans="1:101" ht="51" x14ac:dyDescent="0.2">
      <c r="B245" s="77" t="s">
        <v>395</v>
      </c>
      <c r="C245" s="78" t="s">
        <v>492</v>
      </c>
      <c r="D245" s="78"/>
      <c r="E245" s="78"/>
      <c r="F245" s="78"/>
      <c r="G245" s="78"/>
      <c r="H245" s="78"/>
      <c r="I245" s="78"/>
      <c r="J245" s="78"/>
      <c r="K245" s="78"/>
      <c r="L245" s="78"/>
      <c r="CW245" s="79" t="s">
        <v>492</v>
      </c>
    </row>
    <row r="246" spans="1:101" ht="14.25" x14ac:dyDescent="0.2">
      <c r="A246" s="71"/>
      <c r="B246" s="75">
        <v>1</v>
      </c>
      <c r="C246" s="71" t="s">
        <v>448</v>
      </c>
      <c r="D246" s="72"/>
      <c r="E246" s="74"/>
      <c r="F246" s="74"/>
      <c r="G246" s="74"/>
      <c r="H246" s="76">
        <f>Source!AO77</f>
        <v>12.81</v>
      </c>
      <c r="I246" s="75">
        <f>ROUND(1.2,7)</f>
        <v>1.2</v>
      </c>
      <c r="J246" s="76">
        <f>ROUND(Source!AF77*Source!I77, 2)</f>
        <v>15.37</v>
      </c>
      <c r="K246" s="75">
        <f>IF(Source!BA77&lt;&gt; 0, Source!BA77, 1)</f>
        <v>56.02</v>
      </c>
      <c r="L246" s="76">
        <f>Source!HJ77</f>
        <v>861.03</v>
      </c>
      <c r="BR246">
        <f>Source!HJ77</f>
        <v>861.03</v>
      </c>
      <c r="BU246">
        <f>ROUND(Source!HJ77*80/100, 2)</f>
        <v>688.82</v>
      </c>
      <c r="BV246">
        <f>Source!HJ77-BU246</f>
        <v>172.20999999999992</v>
      </c>
      <c r="CB246">
        <f>Source!BM77</f>
        <v>200001</v>
      </c>
      <c r="CC246" t="str">
        <f>Source!E77</f>
        <v>12</v>
      </c>
      <c r="CD246">
        <v>4</v>
      </c>
    </row>
    <row r="247" spans="1:101" ht="14.25" x14ac:dyDescent="0.2">
      <c r="A247" s="71"/>
      <c r="B247" s="71"/>
      <c r="C247" s="82" t="s">
        <v>450</v>
      </c>
      <c r="D247" s="83" t="s">
        <v>276</v>
      </c>
      <c r="E247" s="84">
        <f>Source!AQ77</f>
        <v>1</v>
      </c>
      <c r="F247" s="84">
        <f>ROUND(1.2,7)</f>
        <v>1.2</v>
      </c>
      <c r="G247" s="84">
        <f>ROUND(Source!U77, 7)</f>
        <v>1.2</v>
      </c>
      <c r="H247" s="85"/>
      <c r="I247" s="86"/>
      <c r="J247" s="85"/>
      <c r="K247" s="86"/>
      <c r="L247" s="85"/>
    </row>
    <row r="248" spans="1:101" ht="14.25" x14ac:dyDescent="0.2">
      <c r="A248" s="71"/>
      <c r="B248" s="71"/>
      <c r="C248" s="71" t="s">
        <v>451</v>
      </c>
      <c r="D248" s="72"/>
      <c r="E248" s="74"/>
      <c r="F248" s="74"/>
      <c r="G248" s="74"/>
      <c r="H248" s="76">
        <f>H246</f>
        <v>12.81</v>
      </c>
      <c r="I248" s="75"/>
      <c r="J248" s="76">
        <f>J246</f>
        <v>15.37</v>
      </c>
      <c r="K248" s="75"/>
      <c r="L248" s="76"/>
    </row>
    <row r="249" spans="1:101" ht="14.25" x14ac:dyDescent="0.2">
      <c r="A249" s="71"/>
      <c r="B249" s="71"/>
      <c r="C249" s="71" t="s">
        <v>452</v>
      </c>
      <c r="D249" s="72"/>
      <c r="E249" s="74"/>
      <c r="F249" s="74"/>
      <c r="G249" s="74"/>
      <c r="H249" s="76"/>
      <c r="I249" s="75"/>
      <c r="J249" s="76">
        <f>SUM(S244:S252)+SUM(T244:T252)+SUM(X244:X252)+SUM(Y244:Y252)+SUM(Z244:Z252)</f>
        <v>15.37</v>
      </c>
      <c r="K249" s="75"/>
      <c r="L249" s="76">
        <f>SUM(AR244:AR252)+SUM(AS244:AS252)+SUM(AT244:AT252)+SUM(AU244:AU252)+SUM(AV244:AV252)</f>
        <v>861.03</v>
      </c>
    </row>
    <row r="250" spans="1:101" ht="14.25" x14ac:dyDescent="0.2">
      <c r="A250" s="71"/>
      <c r="B250" s="71" t="s">
        <v>133</v>
      </c>
      <c r="C250" s="71" t="s">
        <v>493</v>
      </c>
      <c r="D250" s="72" t="s">
        <v>454</v>
      </c>
      <c r="E250" s="74">
        <f>Source!BZ77</f>
        <v>74</v>
      </c>
      <c r="F250" s="74"/>
      <c r="G250" s="74">
        <f>Source!AT77</f>
        <v>74</v>
      </c>
      <c r="H250" s="76"/>
      <c r="I250" s="75"/>
      <c r="J250" s="76">
        <f>SUM(AD244:AD252)</f>
        <v>11.37</v>
      </c>
      <c r="K250" s="75"/>
      <c r="L250" s="76">
        <f>SUM(AZ244:AZ252)</f>
        <v>637.16</v>
      </c>
      <c r="BR250">
        <f>SUM(AZ244:AZ252)</f>
        <v>637.16</v>
      </c>
      <c r="BU250">
        <f>ROUND(SUM(AZ244:AZ252)*80/100, 2)</f>
        <v>509.73</v>
      </c>
      <c r="BV250">
        <f>SUM(AZ244:AZ252)-BU250</f>
        <v>127.42999999999995</v>
      </c>
      <c r="CB250">
        <f>Source!BM77</f>
        <v>200001</v>
      </c>
      <c r="CC250" t="str">
        <f>Source!E77</f>
        <v>12</v>
      </c>
      <c r="CD250">
        <v>4</v>
      </c>
    </row>
    <row r="251" spans="1:101" ht="14.25" x14ac:dyDescent="0.2">
      <c r="A251" s="82"/>
      <c r="B251" s="82" t="s">
        <v>134</v>
      </c>
      <c r="C251" s="82" t="s">
        <v>494</v>
      </c>
      <c r="D251" s="83" t="s">
        <v>454</v>
      </c>
      <c r="E251" s="84">
        <f>Source!CA77</f>
        <v>36</v>
      </c>
      <c r="F251" s="84"/>
      <c r="G251" s="84">
        <f>Source!AU77</f>
        <v>36</v>
      </c>
      <c r="H251" s="85"/>
      <c r="I251" s="86"/>
      <c r="J251" s="85">
        <f>SUM(AE244:AE252)</f>
        <v>5.53</v>
      </c>
      <c r="K251" s="86"/>
      <c r="L251" s="85">
        <f>SUM(BA244:BA252)</f>
        <v>309.97000000000003</v>
      </c>
      <c r="BR251">
        <f>SUM(BA244:BA252)</f>
        <v>309.97000000000003</v>
      </c>
      <c r="BU251">
        <f>ROUND(SUM(BA244:BA252)*80/100, 2)</f>
        <v>247.98</v>
      </c>
      <c r="BV251">
        <f>SUM(BA244:BA252)-BU251</f>
        <v>61.990000000000038</v>
      </c>
      <c r="CB251">
        <f>Source!BM77</f>
        <v>200001</v>
      </c>
      <c r="CC251" t="str">
        <f>Source!E77</f>
        <v>12</v>
      </c>
      <c r="CD251">
        <v>4</v>
      </c>
    </row>
    <row r="252" spans="1:101" ht="15" x14ac:dyDescent="0.2">
      <c r="C252" s="90" t="s">
        <v>456</v>
      </c>
      <c r="D252" s="90"/>
      <c r="E252" s="90"/>
      <c r="F252" s="90"/>
      <c r="G252" s="90"/>
      <c r="H252" s="90"/>
      <c r="I252" s="91">
        <f>J246+J250+J251</f>
        <v>32.269999999999996</v>
      </c>
      <c r="J252" s="91"/>
      <c r="O252" s="87">
        <f>J246+J250+J251</f>
        <v>32.269999999999996</v>
      </c>
      <c r="P252">
        <f>0</f>
        <v>0</v>
      </c>
      <c r="R252" t="s">
        <v>457</v>
      </c>
      <c r="S252" s="87">
        <f>J246</f>
        <v>15.37</v>
      </c>
      <c r="V252" s="87">
        <f>J246</f>
        <v>15.37</v>
      </c>
      <c r="X252">
        <f>0</f>
        <v>0</v>
      </c>
      <c r="Z252" t="s">
        <v>457</v>
      </c>
      <c r="AA252">
        <f>0</f>
        <v>0</v>
      </c>
      <c r="AD252">
        <f>Source!X77</f>
        <v>11.37</v>
      </c>
      <c r="AE252">
        <f>Source!Y77</f>
        <v>5.53</v>
      </c>
      <c r="AN252" s="87">
        <f>L246+L250+L251</f>
        <v>1808.16</v>
      </c>
      <c r="AO252">
        <f>0</f>
        <v>0</v>
      </c>
      <c r="AQ252" t="s">
        <v>457</v>
      </c>
      <c r="AR252" s="87">
        <f>L246</f>
        <v>861.03</v>
      </c>
      <c r="AT252">
        <f>0</f>
        <v>0</v>
      </c>
      <c r="AV252" t="s">
        <v>457</v>
      </c>
      <c r="AW252">
        <f>0</f>
        <v>0</v>
      </c>
      <c r="AZ252">
        <f>Source!HK77</f>
        <v>637.16</v>
      </c>
      <c r="BA252">
        <f>Source!HL77</f>
        <v>309.97000000000003</v>
      </c>
      <c r="BM252" s="87">
        <f>J246+J250+J251</f>
        <v>32.269999999999996</v>
      </c>
      <c r="BS252">
        <f>ROUND(I252*80/100, 2)</f>
        <v>25.82</v>
      </c>
      <c r="BT252" s="87">
        <f>I252-BS252</f>
        <v>6.4499999999999957</v>
      </c>
      <c r="CB252">
        <f>Source!BM77</f>
        <v>200001</v>
      </c>
      <c r="CC252" t="str">
        <f>Source!E77</f>
        <v>12</v>
      </c>
      <c r="CD252">
        <v>4</v>
      </c>
    </row>
    <row r="254" spans="1:101" ht="15" x14ac:dyDescent="0.2">
      <c r="A254" s="96"/>
      <c r="B254" s="97"/>
      <c r="C254" s="98" t="s">
        <v>464</v>
      </c>
      <c r="D254" s="98"/>
      <c r="E254" s="98"/>
      <c r="F254" s="98"/>
      <c r="G254" s="98"/>
      <c r="H254" s="98"/>
      <c r="I254" s="99"/>
      <c r="J254" s="100">
        <f>J256+J257+J263+J267</f>
        <v>111.99000000000001</v>
      </c>
      <c r="K254" s="100"/>
      <c r="L254" s="100"/>
    </row>
    <row r="255" spans="1:101" ht="14.25" x14ac:dyDescent="0.2">
      <c r="A255" s="89"/>
      <c r="B255" s="94"/>
      <c r="C255" s="101" t="s">
        <v>465</v>
      </c>
      <c r="D255" s="95"/>
      <c r="E255" s="95"/>
      <c r="F255" s="95"/>
      <c r="G255" s="95"/>
      <c r="H255" s="95"/>
      <c r="I255" s="74"/>
      <c r="J255" s="76"/>
      <c r="K255" s="76"/>
      <c r="L255" s="76"/>
    </row>
    <row r="256" spans="1:101" ht="14.25" x14ac:dyDescent="0.2">
      <c r="A256" s="89"/>
      <c r="B256" s="94"/>
      <c r="C256" s="95" t="s">
        <v>466</v>
      </c>
      <c r="D256" s="95"/>
      <c r="E256" s="95"/>
      <c r="F256" s="95"/>
      <c r="G256" s="95"/>
      <c r="H256" s="95"/>
      <c r="I256" s="74"/>
      <c r="J256" s="76">
        <f>SUM(S215:S252)</f>
        <v>111.99000000000001</v>
      </c>
      <c r="K256" s="76"/>
      <c r="L256" s="76">
        <f>SUM(AR215:AR252)</f>
        <v>6273.6799999999994</v>
      </c>
    </row>
    <row r="257" spans="1:12" ht="14.25" hidden="1" x14ac:dyDescent="0.2">
      <c r="A257" s="89"/>
      <c r="B257" s="94"/>
      <c r="C257" s="95" t="s">
        <v>467</v>
      </c>
      <c r="D257" s="95"/>
      <c r="E257" s="95"/>
      <c r="F257" s="95"/>
      <c r="G257" s="95"/>
      <c r="H257" s="95"/>
      <c r="I257" s="74"/>
      <c r="J257" s="76">
        <f>J259+J262</f>
        <v>0</v>
      </c>
      <c r="K257" s="76"/>
      <c r="L257" s="76"/>
    </row>
    <row r="258" spans="1:12" ht="14.25" hidden="1" x14ac:dyDescent="0.2">
      <c r="A258" s="89"/>
      <c r="B258" s="94"/>
      <c r="C258" s="101" t="s">
        <v>468</v>
      </c>
      <c r="D258" s="95"/>
      <c r="E258" s="95"/>
      <c r="F258" s="95"/>
      <c r="G258" s="95"/>
      <c r="H258" s="95"/>
      <c r="I258" s="74"/>
      <c r="J258" s="76"/>
      <c r="K258" s="76"/>
      <c r="L258" s="76"/>
    </row>
    <row r="259" spans="1:12" ht="14.25" hidden="1" x14ac:dyDescent="0.2">
      <c r="A259" s="89"/>
      <c r="B259" s="94"/>
      <c r="C259" s="95" t="s">
        <v>469</v>
      </c>
      <c r="D259" s="95"/>
      <c r="E259" s="95"/>
      <c r="F259" s="95"/>
      <c r="G259" s="95"/>
      <c r="H259" s="95"/>
      <c r="I259" s="74"/>
      <c r="J259" s="76">
        <f>SUM(P215:P252)</f>
        <v>0</v>
      </c>
      <c r="K259" s="76"/>
      <c r="L259" s="76"/>
    </row>
    <row r="260" spans="1:12" ht="14.25" hidden="1" x14ac:dyDescent="0.2">
      <c r="A260" s="89"/>
      <c r="B260" s="94"/>
      <c r="C260" s="101" t="s">
        <v>470</v>
      </c>
      <c r="D260" s="95"/>
      <c r="E260" s="95"/>
      <c r="F260" s="95"/>
      <c r="G260" s="95"/>
      <c r="H260" s="95"/>
      <c r="I260" s="74"/>
      <c r="J260" s="76"/>
      <c r="K260" s="76"/>
      <c r="L260" s="76"/>
    </row>
    <row r="261" spans="1:12" ht="14.25" hidden="1" x14ac:dyDescent="0.2">
      <c r="A261" s="89"/>
      <c r="B261" s="94"/>
      <c r="C261" s="95" t="s">
        <v>471</v>
      </c>
      <c r="D261" s="95"/>
      <c r="E261" s="95"/>
      <c r="F261" s="95"/>
      <c r="G261" s="95"/>
      <c r="H261" s="95"/>
      <c r="I261" s="74"/>
      <c r="J261" s="76">
        <f>SUM(X215:X252)</f>
        <v>0</v>
      </c>
      <c r="K261" s="76"/>
      <c r="L261" s="76">
        <f>SUM(AT215:AT252)</f>
        <v>0</v>
      </c>
    </row>
    <row r="262" spans="1:12" ht="14.25" hidden="1" x14ac:dyDescent="0.2">
      <c r="A262" s="89"/>
      <c r="B262" s="94"/>
      <c r="C262" s="95" t="s">
        <v>472</v>
      </c>
      <c r="D262" s="95"/>
      <c r="E262" s="95"/>
      <c r="F262" s="95"/>
      <c r="G262" s="95"/>
      <c r="H262" s="95"/>
      <c r="I262" s="74"/>
      <c r="J262" s="76">
        <f>SUM(Z215:Z252)</f>
        <v>0</v>
      </c>
      <c r="K262" s="76"/>
      <c r="L262" s="76">
        <f>SUM(AV215:AV252)</f>
        <v>0</v>
      </c>
    </row>
    <row r="263" spans="1:12" ht="14.25" hidden="1" x14ac:dyDescent="0.2">
      <c r="A263" s="89"/>
      <c r="B263" s="94"/>
      <c r="C263" s="95" t="s">
        <v>473</v>
      </c>
      <c r="D263" s="95"/>
      <c r="E263" s="95"/>
      <c r="F263" s="95"/>
      <c r="G263" s="95"/>
      <c r="H263" s="95"/>
      <c r="I263" s="74"/>
      <c r="J263" s="76">
        <f>J265+J266</f>
        <v>0</v>
      </c>
      <c r="K263" s="76"/>
      <c r="L263" s="76"/>
    </row>
    <row r="264" spans="1:12" ht="14.25" hidden="1" x14ac:dyDescent="0.2">
      <c r="A264" s="89"/>
      <c r="B264" s="94"/>
      <c r="C264" s="101" t="s">
        <v>468</v>
      </c>
      <c r="D264" s="95"/>
      <c r="E264" s="95"/>
      <c r="F264" s="95"/>
      <c r="G264" s="95"/>
      <c r="H264" s="95"/>
      <c r="I264" s="74"/>
      <c r="J264" s="76"/>
      <c r="K264" s="76"/>
      <c r="L264" s="76"/>
    </row>
    <row r="265" spans="1:12" ht="14.25" hidden="1" x14ac:dyDescent="0.2">
      <c r="A265" s="89"/>
      <c r="B265" s="94"/>
      <c r="C265" s="95" t="s">
        <v>474</v>
      </c>
      <c r="D265" s="95"/>
      <c r="E265" s="95"/>
      <c r="F265" s="95"/>
      <c r="G265" s="95"/>
      <c r="H265" s="95"/>
      <c r="I265" s="74"/>
      <c r="J265" s="76">
        <f>SUM(AA215:AA252)-SUM(BJ215:BJ252)</f>
        <v>0</v>
      </c>
      <c r="K265" s="76"/>
      <c r="L265" s="76"/>
    </row>
    <row r="266" spans="1:12" ht="14.25" hidden="1" x14ac:dyDescent="0.2">
      <c r="A266" s="89"/>
      <c r="B266" s="94"/>
      <c r="C266" s="95" t="s">
        <v>475</v>
      </c>
      <c r="D266" s="95"/>
      <c r="E266" s="95"/>
      <c r="F266" s="95"/>
      <c r="G266" s="95"/>
      <c r="H266" s="95"/>
      <c r="I266" s="74"/>
      <c r="J266" s="76">
        <f>SUM(AG215:AG252)</f>
        <v>0</v>
      </c>
      <c r="K266" s="76"/>
      <c r="L266" s="76">
        <f>SUM(BC215:BC252)</f>
        <v>0</v>
      </c>
    </row>
    <row r="267" spans="1:12" ht="14.25" hidden="1" x14ac:dyDescent="0.2">
      <c r="A267" s="89"/>
      <c r="B267" s="94"/>
      <c r="C267" s="95" t="s">
        <v>476</v>
      </c>
      <c r="D267" s="95"/>
      <c r="E267" s="95"/>
      <c r="F267" s="95"/>
      <c r="G267" s="95"/>
      <c r="H267" s="95"/>
      <c r="I267" s="74"/>
      <c r="J267" s="76">
        <f>SUM(AF215:AF252)</f>
        <v>0</v>
      </c>
      <c r="K267" s="76"/>
      <c r="L267" s="76">
        <f>SUM(BB215:BB252)</f>
        <v>0</v>
      </c>
    </row>
    <row r="268" spans="1:12" ht="14.25" x14ac:dyDescent="0.2">
      <c r="A268" s="89"/>
      <c r="B268" s="94"/>
      <c r="C268" s="95" t="s">
        <v>477</v>
      </c>
      <c r="D268" s="95"/>
      <c r="E268" s="95"/>
      <c r="F268" s="95"/>
      <c r="G268" s="95"/>
      <c r="H268" s="95"/>
      <c r="I268" s="74"/>
      <c r="J268" s="76">
        <f>SUM(S215:S252)+SUM(X215:X252)+SUM(Z215:Z252)</f>
        <v>111.99000000000001</v>
      </c>
      <c r="K268" s="76"/>
      <c r="L268" s="76">
        <f>SUM(AR215:AR252)+SUM(AT215:AT252)+SUM(AV215:AV252)</f>
        <v>6273.6799999999994</v>
      </c>
    </row>
    <row r="269" spans="1:12" ht="14.25" x14ac:dyDescent="0.2">
      <c r="A269" s="89"/>
      <c r="B269" s="94"/>
      <c r="C269" s="95" t="s">
        <v>478</v>
      </c>
      <c r="D269" s="95"/>
      <c r="E269" s="95"/>
      <c r="F269" s="95"/>
      <c r="G269" s="95"/>
      <c r="H269" s="95"/>
      <c r="I269" s="74"/>
      <c r="J269" s="76">
        <f>SUM(AD215:AD252)</f>
        <v>82.87</v>
      </c>
      <c r="K269" s="76"/>
      <c r="L269" s="76">
        <f>SUM(AZ215:AZ252)</f>
        <v>4642.5200000000004</v>
      </c>
    </row>
    <row r="270" spans="1:12" ht="14.25" x14ac:dyDescent="0.2">
      <c r="A270" s="89"/>
      <c r="B270" s="94"/>
      <c r="C270" s="95" t="s">
        <v>479</v>
      </c>
      <c r="D270" s="95"/>
      <c r="E270" s="95"/>
      <c r="F270" s="95"/>
      <c r="G270" s="95"/>
      <c r="H270" s="95"/>
      <c r="I270" s="74"/>
      <c r="J270" s="76">
        <f>SUM(AE215:AE252)</f>
        <v>40.31</v>
      </c>
      <c r="K270" s="76"/>
      <c r="L270" s="76">
        <f>SUM(BA215:BA252)</f>
        <v>2258.5200000000004</v>
      </c>
    </row>
    <row r="271" spans="1:12" ht="14.25" hidden="1" x14ac:dyDescent="0.2">
      <c r="A271" s="89"/>
      <c r="B271" s="94"/>
      <c r="C271" s="95" t="s">
        <v>480</v>
      </c>
      <c r="D271" s="95"/>
      <c r="E271" s="95"/>
      <c r="F271" s="95"/>
      <c r="G271" s="95"/>
      <c r="H271" s="95"/>
      <c r="I271" s="74"/>
      <c r="J271" s="76">
        <f>J273+J274</f>
        <v>0</v>
      </c>
      <c r="K271" s="76"/>
      <c r="L271" s="76"/>
    </row>
    <row r="272" spans="1:12" ht="14.25" hidden="1" x14ac:dyDescent="0.2">
      <c r="A272" s="89"/>
      <c r="B272" s="94"/>
      <c r="C272" s="101" t="s">
        <v>465</v>
      </c>
      <c r="D272" s="95"/>
      <c r="E272" s="95"/>
      <c r="F272" s="95"/>
      <c r="G272" s="95"/>
      <c r="H272" s="95"/>
      <c r="I272" s="74"/>
      <c r="J272" s="76"/>
      <c r="K272" s="76"/>
      <c r="L272" s="76"/>
    </row>
    <row r="273" spans="1:12" ht="14.25" hidden="1" x14ac:dyDescent="0.2">
      <c r="A273" s="89"/>
      <c r="B273" s="94"/>
      <c r="C273" s="95" t="s">
        <v>481</v>
      </c>
      <c r="D273" s="95"/>
      <c r="E273" s="95"/>
      <c r="F273" s="95"/>
      <c r="G273" s="95"/>
      <c r="H273" s="95"/>
      <c r="I273" s="74"/>
      <c r="J273" s="76">
        <f>SUM(BJ215:BJ252)</f>
        <v>0</v>
      </c>
      <c r="K273" s="76"/>
      <c r="L273" s="76"/>
    </row>
    <row r="274" spans="1:12" ht="14.25" hidden="1" x14ac:dyDescent="0.2">
      <c r="A274" s="89"/>
      <c r="B274" s="94"/>
      <c r="C274" s="95" t="s">
        <v>482</v>
      </c>
      <c r="D274" s="95"/>
      <c r="E274" s="95"/>
      <c r="F274" s="95"/>
      <c r="G274" s="95"/>
      <c r="H274" s="95"/>
      <c r="I274" s="74"/>
      <c r="J274" s="76">
        <f>SUM(AH215:AH252)</f>
        <v>0</v>
      </c>
      <c r="K274" s="76"/>
      <c r="L274" s="76">
        <f>SUM(BD215:BD252)</f>
        <v>0</v>
      </c>
    </row>
    <row r="275" spans="1:12" ht="14.25" hidden="1" x14ac:dyDescent="0.2">
      <c r="A275" s="89"/>
      <c r="B275" s="94"/>
      <c r="C275" s="95" t="s">
        <v>483</v>
      </c>
      <c r="D275" s="95"/>
      <c r="E275" s="95"/>
      <c r="F275" s="95"/>
      <c r="G275" s="95"/>
      <c r="H275" s="95"/>
      <c r="I275" s="74"/>
      <c r="J275" s="76">
        <f>SUM(BL215:BL252)</f>
        <v>0</v>
      </c>
      <c r="K275" s="76"/>
      <c r="L275" s="76"/>
    </row>
    <row r="276" spans="1:12" ht="14.25" hidden="1" x14ac:dyDescent="0.2">
      <c r="A276" s="89"/>
      <c r="B276" s="94"/>
      <c r="C276" s="95" t="s">
        <v>484</v>
      </c>
      <c r="D276" s="95"/>
      <c r="E276" s="95"/>
      <c r="F276" s="95"/>
      <c r="G276" s="95"/>
      <c r="H276" s="95"/>
      <c r="I276" s="74"/>
      <c r="J276" s="76">
        <f>SUM(BN215:BN252)</f>
        <v>0</v>
      </c>
      <c r="K276" s="76"/>
      <c r="L276" s="76"/>
    </row>
    <row r="277" spans="1:12" ht="15" x14ac:dyDescent="0.2">
      <c r="A277" s="96"/>
      <c r="B277" s="97"/>
      <c r="C277" s="98" t="s">
        <v>485</v>
      </c>
      <c r="D277" s="98"/>
      <c r="E277" s="98"/>
      <c r="F277" s="98"/>
      <c r="G277" s="98"/>
      <c r="H277" s="98"/>
      <c r="I277" s="99"/>
      <c r="J277" s="100">
        <f>J254+J269+J270+J271+J275+J276</f>
        <v>235.17000000000002</v>
      </c>
      <c r="K277" s="100"/>
      <c r="L277" s="100"/>
    </row>
    <row r="278" spans="1:12" ht="14.25" x14ac:dyDescent="0.2">
      <c r="A278" s="89"/>
      <c r="B278" s="94"/>
      <c r="C278" s="101" t="s">
        <v>486</v>
      </c>
      <c r="D278" s="95"/>
      <c r="E278" s="95"/>
      <c r="F278" s="95"/>
      <c r="G278" s="95"/>
      <c r="H278" s="95"/>
      <c r="I278" s="74"/>
      <c r="J278" s="76"/>
      <c r="K278" s="76"/>
      <c r="L278" s="76"/>
    </row>
    <row r="279" spans="1:12" ht="14.25" hidden="1" x14ac:dyDescent="0.2">
      <c r="A279" s="89"/>
      <c r="B279" s="94"/>
      <c r="C279" s="95" t="s">
        <v>487</v>
      </c>
      <c r="D279" s="95"/>
      <c r="E279" s="95"/>
      <c r="F279" s="95"/>
      <c r="G279" s="95"/>
      <c r="H279" s="95"/>
      <c r="I279" s="74"/>
      <c r="J279" s="76">
        <f>SUM(AB215:AB252)</f>
        <v>0</v>
      </c>
      <c r="K279" s="76"/>
      <c r="L279" s="76">
        <f>SUM(AX215:AX252)</f>
        <v>0</v>
      </c>
    </row>
    <row r="280" spans="1:12" ht="14.25" hidden="1" x14ac:dyDescent="0.2">
      <c r="A280" s="89"/>
      <c r="B280" s="94"/>
      <c r="C280" s="95" t="s">
        <v>488</v>
      </c>
      <c r="D280" s="95"/>
      <c r="E280" s="95"/>
      <c r="F280" s="95"/>
      <c r="G280" s="95"/>
      <c r="H280" s="95"/>
      <c r="I280" s="74"/>
      <c r="J280" s="76">
        <f>SUM(AC215:AC252)</f>
        <v>0</v>
      </c>
      <c r="K280" s="76"/>
      <c r="L280" s="76">
        <f>SUM(AY215:AY252)</f>
        <v>0</v>
      </c>
    </row>
    <row r="281" spans="1:12" ht="14.25" x14ac:dyDescent="0.2">
      <c r="A281" s="89"/>
      <c r="B281" s="94"/>
      <c r="C281" s="95" t="s">
        <v>489</v>
      </c>
      <c r="D281" s="95"/>
      <c r="E281" s="95"/>
      <c r="F281" s="102"/>
      <c r="G281" s="103">
        <f>Source!F101</f>
        <v>9.1430399999999992</v>
      </c>
      <c r="H281" s="89"/>
      <c r="I281" s="89"/>
      <c r="J281" s="89"/>
      <c r="K281" s="89"/>
      <c r="L281" s="89"/>
    </row>
    <row r="282" spans="1:12" ht="14.25" hidden="1" customHeight="1" x14ac:dyDescent="0.2">
      <c r="A282" s="89"/>
      <c r="B282" s="94"/>
      <c r="C282" s="95" t="s">
        <v>490</v>
      </c>
      <c r="D282" s="95"/>
      <c r="E282" s="95"/>
      <c r="F282" s="102"/>
      <c r="G282" s="103">
        <f>Source!F102</f>
        <v>0</v>
      </c>
      <c r="H282" s="89"/>
      <c r="I282" s="89"/>
      <c r="J282" s="89"/>
      <c r="K282" s="89"/>
      <c r="L282" s="89"/>
    </row>
    <row r="284" spans="1:12" ht="14.25" x14ac:dyDescent="0.2">
      <c r="C284" s="104" t="str">
        <f>Source!H108</f>
        <v>Итого</v>
      </c>
      <c r="D284" s="104"/>
      <c r="E284" s="104"/>
      <c r="F284" s="104"/>
      <c r="G284" s="104"/>
      <c r="H284" s="104"/>
      <c r="I284" s="104"/>
      <c r="J284" s="88">
        <f>IF(Source!W108=0, "", Source!W108)</f>
        <v>235.17</v>
      </c>
    </row>
    <row r="285" spans="1:12" ht="14.25" x14ac:dyDescent="0.2">
      <c r="C285" s="104" t="str">
        <f>Source!H109</f>
        <v>НДС 22%</v>
      </c>
      <c r="D285" s="104"/>
      <c r="E285" s="104"/>
      <c r="F285" s="104"/>
      <c r="G285" s="104"/>
      <c r="H285" s="104"/>
      <c r="I285" s="104"/>
      <c r="J285" s="88">
        <f>IF(Source!W109=0, "", Source!W109)</f>
        <v>51.74</v>
      </c>
    </row>
    <row r="286" spans="1:12" ht="14.25" x14ac:dyDescent="0.2">
      <c r="C286" s="104" t="str">
        <f>Source!H110</f>
        <v>Всего</v>
      </c>
      <c r="D286" s="104"/>
      <c r="E286" s="104"/>
      <c r="F286" s="104"/>
      <c r="G286" s="104"/>
      <c r="H286" s="104"/>
      <c r="I286" s="104"/>
      <c r="J286" s="88">
        <f>IF(Source!W110=0, "", Source!W110)</f>
        <v>286.91000000000003</v>
      </c>
    </row>
    <row r="288" spans="1:12" ht="16.5" x14ac:dyDescent="0.2">
      <c r="A288" s="69" t="s">
        <v>495</v>
      </c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</row>
    <row r="289" spans="1:82" ht="57" x14ac:dyDescent="0.2">
      <c r="A289" s="105" t="s">
        <v>150</v>
      </c>
      <c r="B289" s="82" t="str">
        <f>Source!F116</f>
        <v>Цена поставщика</v>
      </c>
      <c r="C289" s="82" t="s">
        <v>496</v>
      </c>
      <c r="D289" s="83" t="str">
        <f>Source!H116</f>
        <v>шт.</v>
      </c>
      <c r="E289" s="84">
        <f>Source!K116</f>
        <v>1</v>
      </c>
      <c r="F289" s="84"/>
      <c r="G289" s="84">
        <f>Source!I116</f>
        <v>1</v>
      </c>
      <c r="H289" s="85">
        <f>Source!AL116</f>
        <v>184748.68</v>
      </c>
      <c r="I289" s="86"/>
      <c r="J289" s="85">
        <f>Source!P116</f>
        <v>19426.78</v>
      </c>
      <c r="K289" s="86">
        <f>IF(Source!BC116&lt;&gt; 0, Source!BC116, 1)</f>
        <v>9.51</v>
      </c>
      <c r="L289" s="85">
        <f>Source!HG116</f>
        <v>184748.68</v>
      </c>
    </row>
    <row r="290" spans="1:82" ht="15" x14ac:dyDescent="0.2">
      <c r="C290" s="90" t="s">
        <v>456</v>
      </c>
      <c r="D290" s="90"/>
      <c r="E290" s="90"/>
      <c r="F290" s="90"/>
      <c r="G290" s="90"/>
      <c r="H290" s="90"/>
      <c r="I290" s="91">
        <f>J289</f>
        <v>19426.78</v>
      </c>
      <c r="J290" s="91"/>
      <c r="K290" s="91">
        <f>L289</f>
        <v>184748.68</v>
      </c>
      <c r="L290" s="91"/>
      <c r="O290" s="87">
        <f>J289</f>
        <v>19426.78</v>
      </c>
      <c r="P290">
        <f>0</f>
        <v>0</v>
      </c>
      <c r="R290" t="s">
        <v>457</v>
      </c>
      <c r="S290">
        <f>0</f>
        <v>0</v>
      </c>
      <c r="U290">
        <f>0</f>
        <v>0</v>
      </c>
      <c r="X290">
        <f>0</f>
        <v>0</v>
      </c>
      <c r="Z290" t="s">
        <v>457</v>
      </c>
      <c r="AA290" s="87">
        <f>J289</f>
        <v>19426.78</v>
      </c>
      <c r="AB290" s="87">
        <f>J289</f>
        <v>19426.78</v>
      </c>
      <c r="AD290">
        <f>Source!X116</f>
        <v>0</v>
      </c>
      <c r="AE290">
        <f>Source!Y116</f>
        <v>0</v>
      </c>
      <c r="AN290" s="87">
        <f>L289</f>
        <v>184748.68</v>
      </c>
      <c r="AO290">
        <f>0</f>
        <v>0</v>
      </c>
      <c r="AQ290" t="s">
        <v>457</v>
      </c>
      <c r="AR290">
        <f>0</f>
        <v>0</v>
      </c>
      <c r="AT290">
        <f>0</f>
        <v>0</v>
      </c>
      <c r="AV290" t="s">
        <v>457</v>
      </c>
      <c r="AW290" s="87">
        <f>L289</f>
        <v>184748.68</v>
      </c>
      <c r="AX290" s="87">
        <f>L289</f>
        <v>184748.68</v>
      </c>
      <c r="AZ290">
        <f>Source!HK116</f>
        <v>0</v>
      </c>
      <c r="BA290">
        <f>Source!HL116</f>
        <v>0</v>
      </c>
      <c r="BH290" s="87">
        <f>J289</f>
        <v>19426.78</v>
      </c>
      <c r="CD290">
        <v>1</v>
      </c>
    </row>
    <row r="291" spans="1:82" ht="42.75" x14ac:dyDescent="0.2">
      <c r="A291" s="105" t="s">
        <v>159</v>
      </c>
      <c r="B291" s="82" t="str">
        <f>Source!F117</f>
        <v>Цена поставщика</v>
      </c>
      <c r="C291" s="82" t="s">
        <v>497</v>
      </c>
      <c r="D291" s="83" t="str">
        <f>Source!H117</f>
        <v>М.</v>
      </c>
      <c r="E291" s="84">
        <f>Source!K117</f>
        <v>20</v>
      </c>
      <c r="F291" s="84"/>
      <c r="G291" s="84">
        <f>Source!I117</f>
        <v>20</v>
      </c>
      <c r="H291" s="85">
        <f>Source!AL117</f>
        <v>382.76</v>
      </c>
      <c r="I291" s="86"/>
      <c r="J291" s="85">
        <f>Source!P117</f>
        <v>804.96</v>
      </c>
      <c r="K291" s="86">
        <f>IF(Source!BC117&lt;&gt; 0, Source!BC117, 1)</f>
        <v>9.51</v>
      </c>
      <c r="L291" s="85">
        <f>Source!HG117</f>
        <v>7655.2</v>
      </c>
    </row>
    <row r="292" spans="1:82" ht="15" x14ac:dyDescent="0.2">
      <c r="C292" s="90" t="s">
        <v>456</v>
      </c>
      <c r="D292" s="90"/>
      <c r="E292" s="90"/>
      <c r="F292" s="90"/>
      <c r="G292" s="90"/>
      <c r="H292" s="90"/>
      <c r="I292" s="91">
        <f>J291</f>
        <v>804.96</v>
      </c>
      <c r="J292" s="91"/>
      <c r="K292" s="91">
        <f>L291</f>
        <v>7655.2</v>
      </c>
      <c r="L292" s="91"/>
      <c r="O292" s="87">
        <f>J291</f>
        <v>804.96</v>
      </c>
      <c r="P292">
        <f>0</f>
        <v>0</v>
      </c>
      <c r="R292" t="s">
        <v>457</v>
      </c>
      <c r="S292">
        <f>0</f>
        <v>0</v>
      </c>
      <c r="U292">
        <f>0</f>
        <v>0</v>
      </c>
      <c r="X292">
        <f>0</f>
        <v>0</v>
      </c>
      <c r="Z292" t="s">
        <v>457</v>
      </c>
      <c r="AA292" s="87">
        <f>J291</f>
        <v>804.96</v>
      </c>
      <c r="AB292" s="87">
        <f>J291</f>
        <v>804.96</v>
      </c>
      <c r="AD292">
        <f>Source!X117</f>
        <v>0</v>
      </c>
      <c r="AE292">
        <f>Source!Y117</f>
        <v>0</v>
      </c>
      <c r="AN292" s="87">
        <f>L291</f>
        <v>7655.2</v>
      </c>
      <c r="AO292">
        <f>0</f>
        <v>0</v>
      </c>
      <c r="AQ292" t="s">
        <v>457</v>
      </c>
      <c r="AR292">
        <f>0</f>
        <v>0</v>
      </c>
      <c r="AT292">
        <f>0</f>
        <v>0</v>
      </c>
      <c r="AV292" t="s">
        <v>457</v>
      </c>
      <c r="AW292" s="87">
        <f>L291</f>
        <v>7655.2</v>
      </c>
      <c r="AX292" s="87">
        <f>L291</f>
        <v>7655.2</v>
      </c>
      <c r="AZ292">
        <f>Source!HK117</f>
        <v>0</v>
      </c>
      <c r="BA292">
        <f>Source!HL117</f>
        <v>0</v>
      </c>
      <c r="BH292" s="87">
        <f>J291</f>
        <v>804.96</v>
      </c>
      <c r="CD292">
        <v>1</v>
      </c>
    </row>
    <row r="293" spans="1:82" ht="57" x14ac:dyDescent="0.2">
      <c r="A293" s="105" t="s">
        <v>163</v>
      </c>
      <c r="B293" s="82" t="str">
        <f>Source!F118</f>
        <v>Цена поставщика</v>
      </c>
      <c r="C293" s="82" t="s">
        <v>498</v>
      </c>
      <c r="D293" s="83" t="str">
        <f>Source!H118</f>
        <v>шт.</v>
      </c>
      <c r="E293" s="84">
        <f>Source!K118</f>
        <v>2</v>
      </c>
      <c r="F293" s="84"/>
      <c r="G293" s="84">
        <f>Source!I118</f>
        <v>2</v>
      </c>
      <c r="H293" s="85">
        <f>Source!AL118</f>
        <v>2832.39</v>
      </c>
      <c r="I293" s="86"/>
      <c r="J293" s="85">
        <f>Source!P118</f>
        <v>595.66999999999996</v>
      </c>
      <c r="K293" s="86">
        <f>IF(Source!BC118&lt;&gt; 0, Source!BC118, 1)</f>
        <v>9.51</v>
      </c>
      <c r="L293" s="85">
        <f>Source!HG118</f>
        <v>5664.78</v>
      </c>
    </row>
    <row r="294" spans="1:82" ht="15" x14ac:dyDescent="0.2">
      <c r="C294" s="90" t="s">
        <v>456</v>
      </c>
      <c r="D294" s="90"/>
      <c r="E294" s="90"/>
      <c r="F294" s="90"/>
      <c r="G294" s="90"/>
      <c r="H294" s="90"/>
      <c r="I294" s="91">
        <f>J293</f>
        <v>595.66999999999996</v>
      </c>
      <c r="J294" s="91"/>
      <c r="K294" s="91">
        <f>L293</f>
        <v>5664.78</v>
      </c>
      <c r="L294" s="91"/>
      <c r="O294" s="87">
        <f>J293</f>
        <v>595.66999999999996</v>
      </c>
      <c r="P294">
        <f>0</f>
        <v>0</v>
      </c>
      <c r="R294" t="s">
        <v>457</v>
      </c>
      <c r="S294">
        <f>0</f>
        <v>0</v>
      </c>
      <c r="U294">
        <f>0</f>
        <v>0</v>
      </c>
      <c r="X294">
        <f>0</f>
        <v>0</v>
      </c>
      <c r="Z294" t="s">
        <v>457</v>
      </c>
      <c r="AA294" s="87">
        <f>J293</f>
        <v>595.66999999999996</v>
      </c>
      <c r="AB294" s="87">
        <f>J293</f>
        <v>595.66999999999996</v>
      </c>
      <c r="AD294">
        <f>Source!X118</f>
        <v>0</v>
      </c>
      <c r="AE294">
        <f>Source!Y118</f>
        <v>0</v>
      </c>
      <c r="AN294" s="87">
        <f>L293</f>
        <v>5664.78</v>
      </c>
      <c r="AO294">
        <f>0</f>
        <v>0</v>
      </c>
      <c r="AQ294" t="s">
        <v>457</v>
      </c>
      <c r="AR294">
        <f>0</f>
        <v>0</v>
      </c>
      <c r="AT294">
        <f>0</f>
        <v>0</v>
      </c>
      <c r="AV294" t="s">
        <v>457</v>
      </c>
      <c r="AW294" s="87">
        <f>L293</f>
        <v>5664.78</v>
      </c>
      <c r="AX294" s="87">
        <f>L293</f>
        <v>5664.78</v>
      </c>
      <c r="AZ294">
        <f>Source!HK118</f>
        <v>0</v>
      </c>
      <c r="BA294">
        <f>Source!HL118</f>
        <v>0</v>
      </c>
      <c r="BH294" s="87">
        <f>J293</f>
        <v>595.66999999999996</v>
      </c>
      <c r="CD294">
        <v>1</v>
      </c>
    </row>
    <row r="295" spans="1:82" ht="42.75" x14ac:dyDescent="0.2">
      <c r="A295" s="105" t="s">
        <v>166</v>
      </c>
      <c r="B295" s="82" t="str">
        <f>Source!F119</f>
        <v>Цена поставщика</v>
      </c>
      <c r="C295" s="82" t="s">
        <v>499</v>
      </c>
      <c r="D295" s="83" t="str">
        <f>Source!H119</f>
        <v>шт.</v>
      </c>
      <c r="E295" s="84">
        <f>Source!K119</f>
        <v>2</v>
      </c>
      <c r="F295" s="84"/>
      <c r="G295" s="84">
        <f>Source!I119</f>
        <v>2</v>
      </c>
      <c r="H295" s="85">
        <f>Source!AL119</f>
        <v>132.22999999999999</v>
      </c>
      <c r="I295" s="86"/>
      <c r="J295" s="85">
        <f>Source!P119</f>
        <v>27.81</v>
      </c>
      <c r="K295" s="86">
        <f>IF(Source!BC119&lt;&gt; 0, Source!BC119, 1)</f>
        <v>9.51</v>
      </c>
      <c r="L295" s="85">
        <f>Source!HG119</f>
        <v>264.45999999999998</v>
      </c>
    </row>
    <row r="296" spans="1:82" ht="15" x14ac:dyDescent="0.2">
      <c r="C296" s="90" t="s">
        <v>456</v>
      </c>
      <c r="D296" s="90"/>
      <c r="E296" s="90"/>
      <c r="F296" s="90"/>
      <c r="G296" s="90"/>
      <c r="H296" s="90"/>
      <c r="I296" s="91">
        <f>J295</f>
        <v>27.81</v>
      </c>
      <c r="J296" s="91"/>
      <c r="K296" s="91">
        <f>L295</f>
        <v>264.45999999999998</v>
      </c>
      <c r="L296" s="91"/>
      <c r="O296" s="87">
        <f>J295</f>
        <v>27.81</v>
      </c>
      <c r="P296">
        <f>0</f>
        <v>0</v>
      </c>
      <c r="R296" t="s">
        <v>457</v>
      </c>
      <c r="S296">
        <f>0</f>
        <v>0</v>
      </c>
      <c r="U296">
        <f>0</f>
        <v>0</v>
      </c>
      <c r="X296">
        <f>0</f>
        <v>0</v>
      </c>
      <c r="Z296" t="s">
        <v>457</v>
      </c>
      <c r="AA296" s="87">
        <f>J295</f>
        <v>27.81</v>
      </c>
      <c r="AB296" s="87">
        <f>J295</f>
        <v>27.81</v>
      </c>
      <c r="AD296">
        <f>Source!X119</f>
        <v>0</v>
      </c>
      <c r="AE296">
        <f>Source!Y119</f>
        <v>0</v>
      </c>
      <c r="AN296" s="87">
        <f>L295</f>
        <v>264.45999999999998</v>
      </c>
      <c r="AO296">
        <f>0</f>
        <v>0</v>
      </c>
      <c r="AQ296" t="s">
        <v>457</v>
      </c>
      <c r="AR296">
        <f>0</f>
        <v>0</v>
      </c>
      <c r="AT296">
        <f>0</f>
        <v>0</v>
      </c>
      <c r="AV296" t="s">
        <v>457</v>
      </c>
      <c r="AW296" s="87">
        <f>L295</f>
        <v>264.45999999999998</v>
      </c>
      <c r="AX296" s="87">
        <f>L295</f>
        <v>264.45999999999998</v>
      </c>
      <c r="AZ296">
        <f>Source!HK119</f>
        <v>0</v>
      </c>
      <c r="BA296">
        <f>Source!HL119</f>
        <v>0</v>
      </c>
      <c r="BH296" s="87">
        <f>J295</f>
        <v>27.81</v>
      </c>
      <c r="CD296">
        <v>1</v>
      </c>
    </row>
    <row r="297" spans="1:82" ht="42.75" x14ac:dyDescent="0.2">
      <c r="A297" s="105" t="s">
        <v>169</v>
      </c>
      <c r="B297" s="82" t="str">
        <f>Source!F120</f>
        <v>Цена поставщика</v>
      </c>
      <c r="C297" s="82" t="s">
        <v>500</v>
      </c>
      <c r="D297" s="83" t="str">
        <f>Source!H120</f>
        <v>шт.</v>
      </c>
      <c r="E297" s="84">
        <f>Source!K120</f>
        <v>10</v>
      </c>
      <c r="F297" s="84"/>
      <c r="G297" s="84">
        <f>Source!I120</f>
        <v>10</v>
      </c>
      <c r="H297" s="85">
        <f>Source!AL120</f>
        <v>58.26</v>
      </c>
      <c r="I297" s="86"/>
      <c r="J297" s="85">
        <f>Source!P120</f>
        <v>61.26</v>
      </c>
      <c r="K297" s="86">
        <f>IF(Source!BC120&lt;&gt; 0, Source!BC120, 1)</f>
        <v>9.51</v>
      </c>
      <c r="L297" s="85">
        <f>Source!HG120</f>
        <v>582.6</v>
      </c>
    </row>
    <row r="298" spans="1:82" ht="15" x14ac:dyDescent="0.2">
      <c r="C298" s="90" t="s">
        <v>456</v>
      </c>
      <c r="D298" s="90"/>
      <c r="E298" s="90"/>
      <c r="F298" s="90"/>
      <c r="G298" s="90"/>
      <c r="H298" s="90"/>
      <c r="I298" s="91">
        <f>J297</f>
        <v>61.26</v>
      </c>
      <c r="J298" s="91"/>
      <c r="K298" s="91">
        <f>L297</f>
        <v>582.6</v>
      </c>
      <c r="L298" s="91"/>
      <c r="O298" s="87">
        <f>J297</f>
        <v>61.26</v>
      </c>
      <c r="P298">
        <f>0</f>
        <v>0</v>
      </c>
      <c r="R298" t="s">
        <v>457</v>
      </c>
      <c r="S298">
        <f>0</f>
        <v>0</v>
      </c>
      <c r="U298">
        <f>0</f>
        <v>0</v>
      </c>
      <c r="X298">
        <f>0</f>
        <v>0</v>
      </c>
      <c r="Z298" t="s">
        <v>457</v>
      </c>
      <c r="AA298" s="87">
        <f>J297</f>
        <v>61.26</v>
      </c>
      <c r="AB298" s="87">
        <f>J297</f>
        <v>61.26</v>
      </c>
      <c r="AD298">
        <f>Source!X120</f>
        <v>0</v>
      </c>
      <c r="AE298">
        <f>Source!Y120</f>
        <v>0</v>
      </c>
      <c r="AN298" s="87">
        <f>L297</f>
        <v>582.6</v>
      </c>
      <c r="AO298">
        <f>0</f>
        <v>0</v>
      </c>
      <c r="AQ298" t="s">
        <v>457</v>
      </c>
      <c r="AR298">
        <f>0</f>
        <v>0</v>
      </c>
      <c r="AT298">
        <f>0</f>
        <v>0</v>
      </c>
      <c r="AV298" t="s">
        <v>457</v>
      </c>
      <c r="AW298" s="87">
        <f>L297</f>
        <v>582.6</v>
      </c>
      <c r="AX298" s="87">
        <f>L297</f>
        <v>582.6</v>
      </c>
      <c r="AZ298">
        <f>Source!HK120</f>
        <v>0</v>
      </c>
      <c r="BA298">
        <f>Source!HL120</f>
        <v>0</v>
      </c>
      <c r="BH298" s="87">
        <f>J297</f>
        <v>61.26</v>
      </c>
      <c r="CD298">
        <v>1</v>
      </c>
    </row>
    <row r="299" spans="1:82" ht="57" x14ac:dyDescent="0.2">
      <c r="A299" s="105" t="s">
        <v>172</v>
      </c>
      <c r="B299" s="82" t="str">
        <f>Source!F121</f>
        <v>Цена поставщика</v>
      </c>
      <c r="C299" s="82" t="s">
        <v>501</v>
      </c>
      <c r="D299" s="83" t="str">
        <f>Source!H121</f>
        <v>шт.</v>
      </c>
      <c r="E299" s="84">
        <f>Source!K121</f>
        <v>1</v>
      </c>
      <c r="F299" s="84"/>
      <c r="G299" s="84">
        <f>Source!I121</f>
        <v>1</v>
      </c>
      <c r="H299" s="85">
        <f>Source!AL121</f>
        <v>24357.11</v>
      </c>
      <c r="I299" s="86"/>
      <c r="J299" s="85">
        <f>Source!P121</f>
        <v>2561.21</v>
      </c>
      <c r="K299" s="86">
        <f>IF(Source!BC121&lt;&gt; 0, Source!BC121, 1)</f>
        <v>9.51</v>
      </c>
      <c r="L299" s="85">
        <f>Source!HG121</f>
        <v>24357.11</v>
      </c>
    </row>
    <row r="300" spans="1:82" ht="15" x14ac:dyDescent="0.2">
      <c r="C300" s="90" t="s">
        <v>456</v>
      </c>
      <c r="D300" s="90"/>
      <c r="E300" s="90"/>
      <c r="F300" s="90"/>
      <c r="G300" s="90"/>
      <c r="H300" s="90"/>
      <c r="I300" s="91">
        <f>J299</f>
        <v>2561.21</v>
      </c>
      <c r="J300" s="91"/>
      <c r="K300" s="91">
        <f>L299</f>
        <v>24357.11</v>
      </c>
      <c r="L300" s="91"/>
      <c r="O300" s="87">
        <f>J299</f>
        <v>2561.21</v>
      </c>
      <c r="P300">
        <f>0</f>
        <v>0</v>
      </c>
      <c r="R300" t="s">
        <v>457</v>
      </c>
      <c r="S300">
        <f>0</f>
        <v>0</v>
      </c>
      <c r="U300">
        <f>0</f>
        <v>0</v>
      </c>
      <c r="X300">
        <f>0</f>
        <v>0</v>
      </c>
      <c r="Z300" t="s">
        <v>457</v>
      </c>
      <c r="AA300" s="87">
        <f>J299</f>
        <v>2561.21</v>
      </c>
      <c r="AB300" s="87">
        <f>J299</f>
        <v>2561.21</v>
      </c>
      <c r="AD300">
        <f>Source!X121</f>
        <v>0</v>
      </c>
      <c r="AE300">
        <f>Source!Y121</f>
        <v>0</v>
      </c>
      <c r="AN300" s="87">
        <f>L299</f>
        <v>24357.11</v>
      </c>
      <c r="AO300">
        <f>0</f>
        <v>0</v>
      </c>
      <c r="AQ300" t="s">
        <v>457</v>
      </c>
      <c r="AR300">
        <f>0</f>
        <v>0</v>
      </c>
      <c r="AT300">
        <f>0</f>
        <v>0</v>
      </c>
      <c r="AV300" t="s">
        <v>457</v>
      </c>
      <c r="AW300" s="87">
        <f>L299</f>
        <v>24357.11</v>
      </c>
      <c r="AX300" s="87">
        <f>L299</f>
        <v>24357.11</v>
      </c>
      <c r="AZ300">
        <f>Source!HK121</f>
        <v>0</v>
      </c>
      <c r="BA300">
        <f>Source!HL121</f>
        <v>0</v>
      </c>
      <c r="BH300" s="87">
        <f>J299</f>
        <v>2561.21</v>
      </c>
      <c r="CD300">
        <v>1</v>
      </c>
    </row>
    <row r="301" spans="1:82" ht="42.75" x14ac:dyDescent="0.2">
      <c r="A301" s="105" t="s">
        <v>175</v>
      </c>
      <c r="B301" s="82" t="str">
        <f>Source!F122</f>
        <v>Цена поставщика</v>
      </c>
      <c r="C301" s="82" t="s">
        <v>502</v>
      </c>
      <c r="D301" s="83" t="str">
        <f>Source!H122</f>
        <v>шт.</v>
      </c>
      <c r="E301" s="84">
        <f>Source!K122</f>
        <v>1</v>
      </c>
      <c r="F301" s="84"/>
      <c r="G301" s="84">
        <f>Source!I122</f>
        <v>1</v>
      </c>
      <c r="H301" s="85">
        <f>Source!AL122</f>
        <v>4182.46</v>
      </c>
      <c r="I301" s="86"/>
      <c r="J301" s="85">
        <f>Source!P122</f>
        <v>439.8</v>
      </c>
      <c r="K301" s="86">
        <f>IF(Source!BC122&lt;&gt; 0, Source!BC122, 1)</f>
        <v>9.51</v>
      </c>
      <c r="L301" s="85">
        <f>Source!HG122</f>
        <v>4182.46</v>
      </c>
    </row>
    <row r="302" spans="1:82" ht="15" x14ac:dyDescent="0.2">
      <c r="C302" s="90" t="s">
        <v>456</v>
      </c>
      <c r="D302" s="90"/>
      <c r="E302" s="90"/>
      <c r="F302" s="90"/>
      <c r="G302" s="90"/>
      <c r="H302" s="90"/>
      <c r="I302" s="91">
        <f>J301</f>
        <v>439.8</v>
      </c>
      <c r="J302" s="91"/>
      <c r="K302" s="91">
        <f>L301</f>
        <v>4182.46</v>
      </c>
      <c r="L302" s="91"/>
      <c r="O302" s="87">
        <f>J301</f>
        <v>439.8</v>
      </c>
      <c r="P302">
        <f>0</f>
        <v>0</v>
      </c>
      <c r="R302" t="s">
        <v>457</v>
      </c>
      <c r="S302">
        <f>0</f>
        <v>0</v>
      </c>
      <c r="U302">
        <f>0</f>
        <v>0</v>
      </c>
      <c r="X302">
        <f>0</f>
        <v>0</v>
      </c>
      <c r="Z302" t="s">
        <v>457</v>
      </c>
      <c r="AA302" s="87">
        <f>J301</f>
        <v>439.8</v>
      </c>
      <c r="AB302" s="87">
        <f>J301</f>
        <v>439.8</v>
      </c>
      <c r="AD302">
        <f>Source!X122</f>
        <v>0</v>
      </c>
      <c r="AE302">
        <f>Source!Y122</f>
        <v>0</v>
      </c>
      <c r="AN302" s="87">
        <f>L301</f>
        <v>4182.46</v>
      </c>
      <c r="AO302">
        <f>0</f>
        <v>0</v>
      </c>
      <c r="AQ302" t="s">
        <v>457</v>
      </c>
      <c r="AR302">
        <f>0</f>
        <v>0</v>
      </c>
      <c r="AT302">
        <f>0</f>
        <v>0</v>
      </c>
      <c r="AV302" t="s">
        <v>457</v>
      </c>
      <c r="AW302" s="87">
        <f>L301</f>
        <v>4182.46</v>
      </c>
      <c r="AX302" s="87">
        <f>L301</f>
        <v>4182.46</v>
      </c>
      <c r="AZ302">
        <f>Source!HK122</f>
        <v>0</v>
      </c>
      <c r="BA302">
        <f>Source!HL122</f>
        <v>0</v>
      </c>
      <c r="BH302" s="87">
        <f>J301</f>
        <v>439.8</v>
      </c>
      <c r="CD302">
        <v>1</v>
      </c>
    </row>
    <row r="303" spans="1:82" ht="42.75" x14ac:dyDescent="0.2">
      <c r="A303" s="105" t="s">
        <v>178</v>
      </c>
      <c r="B303" s="82" t="str">
        <f>Source!F123</f>
        <v>Цена поставщика</v>
      </c>
      <c r="C303" s="82" t="s">
        <v>503</v>
      </c>
      <c r="D303" s="83" t="str">
        <f>Source!H123</f>
        <v>шт.</v>
      </c>
      <c r="E303" s="84">
        <f>Source!K123</f>
        <v>1</v>
      </c>
      <c r="F303" s="84"/>
      <c r="G303" s="84">
        <f>Source!I123</f>
        <v>1</v>
      </c>
      <c r="H303" s="85">
        <f>Source!AL123</f>
        <v>574.13</v>
      </c>
      <c r="I303" s="86"/>
      <c r="J303" s="85">
        <f>Source!P123</f>
        <v>60.37</v>
      </c>
      <c r="K303" s="86">
        <f>IF(Source!BC123&lt;&gt; 0, Source!BC123, 1)</f>
        <v>9.51</v>
      </c>
      <c r="L303" s="85">
        <f>Source!HG123</f>
        <v>574.13</v>
      </c>
    </row>
    <row r="304" spans="1:82" ht="15" x14ac:dyDescent="0.2">
      <c r="C304" s="90" t="s">
        <v>456</v>
      </c>
      <c r="D304" s="90"/>
      <c r="E304" s="90"/>
      <c r="F304" s="90"/>
      <c r="G304" s="90"/>
      <c r="H304" s="90"/>
      <c r="I304" s="91">
        <f>J303</f>
        <v>60.37</v>
      </c>
      <c r="J304" s="91"/>
      <c r="K304" s="91">
        <f>L303</f>
        <v>574.13</v>
      </c>
      <c r="L304" s="91"/>
      <c r="O304" s="87">
        <f>J303</f>
        <v>60.37</v>
      </c>
      <c r="P304">
        <f>0</f>
        <v>0</v>
      </c>
      <c r="R304" t="s">
        <v>457</v>
      </c>
      <c r="S304">
        <f>0</f>
        <v>0</v>
      </c>
      <c r="U304">
        <f>0</f>
        <v>0</v>
      </c>
      <c r="X304">
        <f>0</f>
        <v>0</v>
      </c>
      <c r="Z304" t="s">
        <v>457</v>
      </c>
      <c r="AA304" s="87">
        <f>J303</f>
        <v>60.37</v>
      </c>
      <c r="AB304" s="87">
        <f>J303</f>
        <v>60.37</v>
      </c>
      <c r="AD304">
        <f>Source!X123</f>
        <v>0</v>
      </c>
      <c r="AE304">
        <f>Source!Y123</f>
        <v>0</v>
      </c>
      <c r="AN304" s="87">
        <f>L303</f>
        <v>574.13</v>
      </c>
      <c r="AO304">
        <f>0</f>
        <v>0</v>
      </c>
      <c r="AQ304" t="s">
        <v>457</v>
      </c>
      <c r="AR304">
        <f>0</f>
        <v>0</v>
      </c>
      <c r="AT304">
        <f>0</f>
        <v>0</v>
      </c>
      <c r="AV304" t="s">
        <v>457</v>
      </c>
      <c r="AW304" s="87">
        <f>L303</f>
        <v>574.13</v>
      </c>
      <c r="AX304" s="87">
        <f>L303</f>
        <v>574.13</v>
      </c>
      <c r="AZ304">
        <f>Source!HK123</f>
        <v>0</v>
      </c>
      <c r="BA304">
        <f>Source!HL123</f>
        <v>0</v>
      </c>
      <c r="BH304" s="87">
        <f>J303</f>
        <v>60.37</v>
      </c>
      <c r="CD304">
        <v>1</v>
      </c>
    </row>
    <row r="305" spans="1:82" ht="42.75" x14ac:dyDescent="0.2">
      <c r="A305" s="105" t="s">
        <v>181</v>
      </c>
      <c r="B305" s="82" t="str">
        <f>Source!F124</f>
        <v>Цена поставщика</v>
      </c>
      <c r="C305" s="82" t="s">
        <v>504</v>
      </c>
      <c r="D305" s="83" t="str">
        <f>Source!H124</f>
        <v>М.</v>
      </c>
      <c r="E305" s="84">
        <f>Source!K124</f>
        <v>15</v>
      </c>
      <c r="F305" s="84"/>
      <c r="G305" s="84">
        <f>Source!I124</f>
        <v>15</v>
      </c>
      <c r="H305" s="85">
        <f>Source!AL124</f>
        <v>243.58</v>
      </c>
      <c r="I305" s="86"/>
      <c r="J305" s="85">
        <f>Source!P124</f>
        <v>384.2</v>
      </c>
      <c r="K305" s="86">
        <f>IF(Source!BC124&lt;&gt; 0, Source!BC124, 1)</f>
        <v>9.51</v>
      </c>
      <c r="L305" s="85">
        <f>Source!HG124</f>
        <v>3653.7</v>
      </c>
    </row>
    <row r="306" spans="1:82" ht="15" x14ac:dyDescent="0.2">
      <c r="C306" s="90" t="s">
        <v>456</v>
      </c>
      <c r="D306" s="90"/>
      <c r="E306" s="90"/>
      <c r="F306" s="90"/>
      <c r="G306" s="90"/>
      <c r="H306" s="90"/>
      <c r="I306" s="91">
        <f>J305</f>
        <v>384.2</v>
      </c>
      <c r="J306" s="91"/>
      <c r="K306" s="91">
        <f>L305</f>
        <v>3653.7</v>
      </c>
      <c r="L306" s="91"/>
      <c r="O306" s="87">
        <f>J305</f>
        <v>384.2</v>
      </c>
      <c r="P306">
        <f>0</f>
        <v>0</v>
      </c>
      <c r="R306" t="s">
        <v>457</v>
      </c>
      <c r="S306">
        <f>0</f>
        <v>0</v>
      </c>
      <c r="U306">
        <f>0</f>
        <v>0</v>
      </c>
      <c r="X306">
        <f>0</f>
        <v>0</v>
      </c>
      <c r="Z306" t="s">
        <v>457</v>
      </c>
      <c r="AA306" s="87">
        <f>J305</f>
        <v>384.2</v>
      </c>
      <c r="AB306" s="87">
        <f>J305</f>
        <v>384.2</v>
      </c>
      <c r="AD306">
        <f>Source!X124</f>
        <v>0</v>
      </c>
      <c r="AE306">
        <f>Source!Y124</f>
        <v>0</v>
      </c>
      <c r="AN306" s="87">
        <f>L305</f>
        <v>3653.7</v>
      </c>
      <c r="AO306">
        <f>0</f>
        <v>0</v>
      </c>
      <c r="AQ306" t="s">
        <v>457</v>
      </c>
      <c r="AR306">
        <f>0</f>
        <v>0</v>
      </c>
      <c r="AT306">
        <f>0</f>
        <v>0</v>
      </c>
      <c r="AV306" t="s">
        <v>457</v>
      </c>
      <c r="AW306" s="87">
        <f>L305</f>
        <v>3653.7</v>
      </c>
      <c r="AX306" s="87">
        <f>L305</f>
        <v>3653.7</v>
      </c>
      <c r="AZ306">
        <f>Source!HK124</f>
        <v>0</v>
      </c>
      <c r="BA306">
        <f>Source!HL124</f>
        <v>0</v>
      </c>
      <c r="BH306" s="87">
        <f>J305</f>
        <v>384.2</v>
      </c>
      <c r="CD306">
        <v>1</v>
      </c>
    </row>
    <row r="307" spans="1:82" ht="42.75" x14ac:dyDescent="0.2">
      <c r="A307" s="105" t="s">
        <v>184</v>
      </c>
      <c r="B307" s="82" t="str">
        <f>Source!F125</f>
        <v>Цена поставщика</v>
      </c>
      <c r="C307" s="82" t="s">
        <v>505</v>
      </c>
      <c r="D307" s="83" t="str">
        <f>Source!H125</f>
        <v>М.</v>
      </c>
      <c r="E307" s="84">
        <f>Source!K125</f>
        <v>2</v>
      </c>
      <c r="F307" s="84"/>
      <c r="G307" s="84">
        <f>Source!I125</f>
        <v>2</v>
      </c>
      <c r="H307" s="85">
        <f>Source!AL125</f>
        <v>296.75</v>
      </c>
      <c r="I307" s="86"/>
      <c r="J307" s="85">
        <f>Source!P125</f>
        <v>62.41</v>
      </c>
      <c r="K307" s="86">
        <f>IF(Source!BC125&lt;&gt; 0, Source!BC125, 1)</f>
        <v>9.51</v>
      </c>
      <c r="L307" s="85">
        <f>Source!HG125</f>
        <v>593.5</v>
      </c>
    </row>
    <row r="308" spans="1:82" ht="15" x14ac:dyDescent="0.2">
      <c r="C308" s="90" t="s">
        <v>456</v>
      </c>
      <c r="D308" s="90"/>
      <c r="E308" s="90"/>
      <c r="F308" s="90"/>
      <c r="G308" s="90"/>
      <c r="H308" s="90"/>
      <c r="I308" s="91">
        <f>J307</f>
        <v>62.41</v>
      </c>
      <c r="J308" s="91"/>
      <c r="K308" s="91">
        <f>L307</f>
        <v>593.5</v>
      </c>
      <c r="L308" s="91"/>
      <c r="O308" s="87">
        <f>J307</f>
        <v>62.41</v>
      </c>
      <c r="P308">
        <f>0</f>
        <v>0</v>
      </c>
      <c r="R308" t="s">
        <v>457</v>
      </c>
      <c r="S308">
        <f>0</f>
        <v>0</v>
      </c>
      <c r="U308">
        <f>0</f>
        <v>0</v>
      </c>
      <c r="X308">
        <f>0</f>
        <v>0</v>
      </c>
      <c r="Z308" t="s">
        <v>457</v>
      </c>
      <c r="AA308" s="87">
        <f>J307</f>
        <v>62.41</v>
      </c>
      <c r="AB308" s="87">
        <f>J307</f>
        <v>62.41</v>
      </c>
      <c r="AD308">
        <f>Source!X125</f>
        <v>0</v>
      </c>
      <c r="AE308">
        <f>Source!Y125</f>
        <v>0</v>
      </c>
      <c r="AN308" s="87">
        <f>L307</f>
        <v>593.5</v>
      </c>
      <c r="AO308">
        <f>0</f>
        <v>0</v>
      </c>
      <c r="AQ308" t="s">
        <v>457</v>
      </c>
      <c r="AR308">
        <f>0</f>
        <v>0</v>
      </c>
      <c r="AT308">
        <f>0</f>
        <v>0</v>
      </c>
      <c r="AV308" t="s">
        <v>457</v>
      </c>
      <c r="AW308" s="87">
        <f>L307</f>
        <v>593.5</v>
      </c>
      <c r="AX308" s="87">
        <f>L307</f>
        <v>593.5</v>
      </c>
      <c r="AZ308">
        <f>Source!HK125</f>
        <v>0</v>
      </c>
      <c r="BA308">
        <f>Source!HL125</f>
        <v>0</v>
      </c>
      <c r="BH308" s="87">
        <f>J307</f>
        <v>62.41</v>
      </c>
      <c r="CD308">
        <v>1</v>
      </c>
    </row>
    <row r="309" spans="1:82" ht="42.75" x14ac:dyDescent="0.2">
      <c r="A309" s="105" t="s">
        <v>187</v>
      </c>
      <c r="B309" s="82" t="str">
        <f>Source!F126</f>
        <v>Цена поставщика</v>
      </c>
      <c r="C309" s="82" t="s">
        <v>506</v>
      </c>
      <c r="D309" s="83" t="str">
        <f>Source!H126</f>
        <v>шт.</v>
      </c>
      <c r="E309" s="84">
        <f>Source!K126</f>
        <v>2</v>
      </c>
      <c r="F309" s="84"/>
      <c r="G309" s="84">
        <f>Source!I126</f>
        <v>2</v>
      </c>
      <c r="H309" s="85">
        <f>Source!AL126</f>
        <v>69.589999999999989</v>
      </c>
      <c r="I309" s="86"/>
      <c r="J309" s="85">
        <f>Source!P126</f>
        <v>14.64</v>
      </c>
      <c r="K309" s="86">
        <f>IF(Source!BC126&lt;&gt; 0, Source!BC126, 1)</f>
        <v>9.51</v>
      </c>
      <c r="L309" s="85">
        <f>Source!HG126</f>
        <v>139.18</v>
      </c>
    </row>
    <row r="310" spans="1:82" ht="15" x14ac:dyDescent="0.2">
      <c r="C310" s="90" t="s">
        <v>456</v>
      </c>
      <c r="D310" s="90"/>
      <c r="E310" s="90"/>
      <c r="F310" s="90"/>
      <c r="G310" s="90"/>
      <c r="H310" s="90"/>
      <c r="I310" s="91">
        <f>J309</f>
        <v>14.64</v>
      </c>
      <c r="J310" s="91"/>
      <c r="K310" s="91">
        <f>L309</f>
        <v>139.18</v>
      </c>
      <c r="L310" s="91"/>
      <c r="O310" s="87">
        <f>J309</f>
        <v>14.64</v>
      </c>
      <c r="P310">
        <f>0</f>
        <v>0</v>
      </c>
      <c r="R310" t="s">
        <v>457</v>
      </c>
      <c r="S310">
        <f>0</f>
        <v>0</v>
      </c>
      <c r="U310">
        <f>0</f>
        <v>0</v>
      </c>
      <c r="X310">
        <f>0</f>
        <v>0</v>
      </c>
      <c r="Z310" t="s">
        <v>457</v>
      </c>
      <c r="AA310" s="87">
        <f>J309</f>
        <v>14.64</v>
      </c>
      <c r="AB310" s="87">
        <f>J309</f>
        <v>14.64</v>
      </c>
      <c r="AD310">
        <f>Source!X126</f>
        <v>0</v>
      </c>
      <c r="AE310">
        <f>Source!Y126</f>
        <v>0</v>
      </c>
      <c r="AN310" s="87">
        <f>L309</f>
        <v>139.18</v>
      </c>
      <c r="AO310">
        <f>0</f>
        <v>0</v>
      </c>
      <c r="AQ310" t="s">
        <v>457</v>
      </c>
      <c r="AR310">
        <f>0</f>
        <v>0</v>
      </c>
      <c r="AT310">
        <f>0</f>
        <v>0</v>
      </c>
      <c r="AV310" t="s">
        <v>457</v>
      </c>
      <c r="AW310" s="87">
        <f>L309</f>
        <v>139.18</v>
      </c>
      <c r="AX310" s="87">
        <f>L309</f>
        <v>139.18</v>
      </c>
      <c r="AZ310">
        <f>Source!HK126</f>
        <v>0</v>
      </c>
      <c r="BA310">
        <f>Source!HL126</f>
        <v>0</v>
      </c>
      <c r="BH310" s="87">
        <f>J309</f>
        <v>14.64</v>
      </c>
      <c r="CD310">
        <v>1</v>
      </c>
    </row>
    <row r="311" spans="1:82" ht="28.5" x14ac:dyDescent="0.2">
      <c r="A311" s="105" t="s">
        <v>190</v>
      </c>
      <c r="B311" s="82" t="str">
        <f>Source!F127</f>
        <v>Цена поставщика</v>
      </c>
      <c r="C311" s="82" t="s">
        <v>507</v>
      </c>
      <c r="D311" s="83" t="str">
        <f>Source!H127</f>
        <v>шт.</v>
      </c>
      <c r="E311" s="84">
        <f>Source!K127</f>
        <v>8</v>
      </c>
      <c r="F311" s="84"/>
      <c r="G311" s="84">
        <f>Source!I127</f>
        <v>8</v>
      </c>
      <c r="H311" s="85">
        <f>Source!AL127</f>
        <v>7.71</v>
      </c>
      <c r="I311" s="86"/>
      <c r="J311" s="85">
        <f>Source!P127</f>
        <v>6.49</v>
      </c>
      <c r="K311" s="86">
        <f>IF(Source!BC127&lt;&gt; 0, Source!BC127, 1)</f>
        <v>9.51</v>
      </c>
      <c r="L311" s="85">
        <f>Source!HG127</f>
        <v>61.68</v>
      </c>
    </row>
    <row r="312" spans="1:82" ht="15" x14ac:dyDescent="0.2">
      <c r="C312" s="90" t="s">
        <v>456</v>
      </c>
      <c r="D312" s="90"/>
      <c r="E312" s="90"/>
      <c r="F312" s="90"/>
      <c r="G312" s="90"/>
      <c r="H312" s="90"/>
      <c r="I312" s="91">
        <f>J311</f>
        <v>6.49</v>
      </c>
      <c r="J312" s="91"/>
      <c r="K312" s="91">
        <f>L311</f>
        <v>61.68</v>
      </c>
      <c r="L312" s="91"/>
      <c r="O312" s="87">
        <f>J311</f>
        <v>6.49</v>
      </c>
      <c r="P312">
        <f>0</f>
        <v>0</v>
      </c>
      <c r="R312" t="s">
        <v>457</v>
      </c>
      <c r="S312">
        <f>0</f>
        <v>0</v>
      </c>
      <c r="U312">
        <f>0</f>
        <v>0</v>
      </c>
      <c r="X312">
        <f>0</f>
        <v>0</v>
      </c>
      <c r="Z312" t="s">
        <v>457</v>
      </c>
      <c r="AA312" s="87">
        <f>J311</f>
        <v>6.49</v>
      </c>
      <c r="AB312" s="87">
        <f>J311</f>
        <v>6.49</v>
      </c>
      <c r="AD312">
        <f>Source!X127</f>
        <v>0</v>
      </c>
      <c r="AE312">
        <f>Source!Y127</f>
        <v>0</v>
      </c>
      <c r="AN312" s="87">
        <f>L311</f>
        <v>61.68</v>
      </c>
      <c r="AO312">
        <f>0</f>
        <v>0</v>
      </c>
      <c r="AQ312" t="s">
        <v>457</v>
      </c>
      <c r="AR312">
        <f>0</f>
        <v>0</v>
      </c>
      <c r="AT312">
        <f>0</f>
        <v>0</v>
      </c>
      <c r="AV312" t="s">
        <v>457</v>
      </c>
      <c r="AW312" s="87">
        <f>L311</f>
        <v>61.68</v>
      </c>
      <c r="AX312" s="87">
        <f>L311</f>
        <v>61.68</v>
      </c>
      <c r="AZ312">
        <f>Source!HK127</f>
        <v>0</v>
      </c>
      <c r="BA312">
        <f>Source!HL127</f>
        <v>0</v>
      </c>
      <c r="BH312" s="87">
        <f>J311</f>
        <v>6.49</v>
      </c>
      <c r="CD312">
        <v>1</v>
      </c>
    </row>
    <row r="314" spans="1:82" ht="15" x14ac:dyDescent="0.2">
      <c r="A314" s="96"/>
      <c r="B314" s="97"/>
      <c r="C314" s="98" t="s">
        <v>464</v>
      </c>
      <c r="D314" s="98"/>
      <c r="E314" s="98"/>
      <c r="F314" s="98"/>
      <c r="G314" s="98"/>
      <c r="H314" s="98"/>
      <c r="I314" s="99"/>
      <c r="J314" s="100">
        <f>J316+J317+J323+J327</f>
        <v>24445.599999999995</v>
      </c>
      <c r="K314" s="100"/>
      <c r="L314" s="100"/>
    </row>
    <row r="315" spans="1:82" ht="14.25" x14ac:dyDescent="0.2">
      <c r="A315" s="89"/>
      <c r="B315" s="94"/>
      <c r="C315" s="101" t="s">
        <v>465</v>
      </c>
      <c r="D315" s="95"/>
      <c r="E315" s="95"/>
      <c r="F315" s="95"/>
      <c r="G315" s="95"/>
      <c r="H315" s="95"/>
      <c r="I315" s="74"/>
      <c r="J315" s="76"/>
      <c r="K315" s="76"/>
      <c r="L315" s="76"/>
    </row>
    <row r="316" spans="1:82" ht="14.25" hidden="1" x14ac:dyDescent="0.2">
      <c r="A316" s="89"/>
      <c r="B316" s="94"/>
      <c r="C316" s="95" t="s">
        <v>466</v>
      </c>
      <c r="D316" s="95"/>
      <c r="E316" s="95"/>
      <c r="F316" s="95"/>
      <c r="G316" s="95"/>
      <c r="H316" s="95"/>
      <c r="I316" s="74"/>
      <c r="J316" s="76">
        <f>SUM(S288:S312)</f>
        <v>0</v>
      </c>
      <c r="K316" s="76"/>
      <c r="L316" s="76">
        <f>SUM(AR288:AR312)</f>
        <v>0</v>
      </c>
    </row>
    <row r="317" spans="1:82" ht="14.25" hidden="1" x14ac:dyDescent="0.2">
      <c r="A317" s="89"/>
      <c r="B317" s="94"/>
      <c r="C317" s="95" t="s">
        <v>467</v>
      </c>
      <c r="D317" s="95"/>
      <c r="E317" s="95"/>
      <c r="F317" s="95"/>
      <c r="G317" s="95"/>
      <c r="H317" s="95"/>
      <c r="I317" s="74"/>
      <c r="J317" s="76">
        <f>J319+J322</f>
        <v>0</v>
      </c>
      <c r="K317" s="76"/>
      <c r="L317" s="76"/>
    </row>
    <row r="318" spans="1:82" ht="14.25" hidden="1" x14ac:dyDescent="0.2">
      <c r="A318" s="89"/>
      <c r="B318" s="94"/>
      <c r="C318" s="101" t="s">
        <v>468</v>
      </c>
      <c r="D318" s="95"/>
      <c r="E318" s="95"/>
      <c r="F318" s="95"/>
      <c r="G318" s="95"/>
      <c r="H318" s="95"/>
      <c r="I318" s="74"/>
      <c r="J318" s="76"/>
      <c r="K318" s="76"/>
      <c r="L318" s="76"/>
    </row>
    <row r="319" spans="1:82" ht="14.25" hidden="1" x14ac:dyDescent="0.2">
      <c r="A319" s="89"/>
      <c r="B319" s="94"/>
      <c r="C319" s="95" t="s">
        <v>469</v>
      </c>
      <c r="D319" s="95"/>
      <c r="E319" s="95"/>
      <c r="F319" s="95"/>
      <c r="G319" s="95"/>
      <c r="H319" s="95"/>
      <c r="I319" s="74"/>
      <c r="J319" s="76">
        <f>SUM(P288:P312)</f>
        <v>0</v>
      </c>
      <c r="K319" s="76"/>
      <c r="L319" s="76"/>
    </row>
    <row r="320" spans="1:82" ht="14.25" hidden="1" x14ac:dyDescent="0.2">
      <c r="A320" s="89"/>
      <c r="B320" s="94"/>
      <c r="C320" s="101" t="s">
        <v>470</v>
      </c>
      <c r="D320" s="95"/>
      <c r="E320" s="95"/>
      <c r="F320" s="95"/>
      <c r="G320" s="95"/>
      <c r="H320" s="95"/>
      <c r="I320" s="74"/>
      <c r="J320" s="76"/>
      <c r="K320" s="76"/>
      <c r="L320" s="76"/>
    </row>
    <row r="321" spans="1:12" ht="14.25" hidden="1" x14ac:dyDescent="0.2">
      <c r="A321" s="89"/>
      <c r="B321" s="94"/>
      <c r="C321" s="95" t="s">
        <v>471</v>
      </c>
      <c r="D321" s="95"/>
      <c r="E321" s="95"/>
      <c r="F321" s="95"/>
      <c r="G321" s="95"/>
      <c r="H321" s="95"/>
      <c r="I321" s="74"/>
      <c r="J321" s="76">
        <f>SUM(X288:X312)</f>
        <v>0</v>
      </c>
      <c r="K321" s="76"/>
      <c r="L321" s="76">
        <f>SUM(AT288:AT312)</f>
        <v>0</v>
      </c>
    </row>
    <row r="322" spans="1:12" ht="14.25" hidden="1" x14ac:dyDescent="0.2">
      <c r="A322" s="89"/>
      <c r="B322" s="94"/>
      <c r="C322" s="95" t="s">
        <v>472</v>
      </c>
      <c r="D322" s="95"/>
      <c r="E322" s="95"/>
      <c r="F322" s="95"/>
      <c r="G322" s="95"/>
      <c r="H322" s="95"/>
      <c r="I322" s="74"/>
      <c r="J322" s="76">
        <f>SUM(Z288:Z312)</f>
        <v>0</v>
      </c>
      <c r="K322" s="76"/>
      <c r="L322" s="76">
        <f>SUM(AV288:AV312)</f>
        <v>0</v>
      </c>
    </row>
    <row r="323" spans="1:12" ht="14.25" x14ac:dyDescent="0.2">
      <c r="A323" s="89"/>
      <c r="B323" s="94"/>
      <c r="C323" s="95" t="s">
        <v>473</v>
      </c>
      <c r="D323" s="95"/>
      <c r="E323" s="95"/>
      <c r="F323" s="95"/>
      <c r="G323" s="95"/>
      <c r="H323" s="95"/>
      <c r="I323" s="74"/>
      <c r="J323" s="76">
        <f>J325+J326</f>
        <v>24445.599999999995</v>
      </c>
      <c r="K323" s="76"/>
      <c r="L323" s="76"/>
    </row>
    <row r="324" spans="1:12" ht="14.25" x14ac:dyDescent="0.2">
      <c r="A324" s="89"/>
      <c r="B324" s="94"/>
      <c r="C324" s="101" t="s">
        <v>468</v>
      </c>
      <c r="D324" s="95"/>
      <c r="E324" s="95"/>
      <c r="F324" s="95"/>
      <c r="G324" s="95"/>
      <c r="H324" s="95"/>
      <c r="I324" s="74"/>
      <c r="J324" s="76"/>
      <c r="K324" s="76"/>
      <c r="L324" s="76"/>
    </row>
    <row r="325" spans="1:12" ht="14.25" x14ac:dyDescent="0.2">
      <c r="A325" s="89"/>
      <c r="B325" s="94"/>
      <c r="C325" s="95" t="s">
        <v>474</v>
      </c>
      <c r="D325" s="95"/>
      <c r="E325" s="95"/>
      <c r="F325" s="95"/>
      <c r="G325" s="95"/>
      <c r="H325" s="95"/>
      <c r="I325" s="74"/>
      <c r="J325" s="76">
        <f>SUM(AA288:AA312)-SUM(BJ288:BJ312)</f>
        <v>24445.599999999995</v>
      </c>
      <c r="K325" s="76"/>
      <c r="L325" s="76"/>
    </row>
    <row r="326" spans="1:12" ht="14.25" hidden="1" x14ac:dyDescent="0.2">
      <c r="A326" s="89"/>
      <c r="B326" s="94"/>
      <c r="C326" s="95" t="s">
        <v>475</v>
      </c>
      <c r="D326" s="95"/>
      <c r="E326" s="95"/>
      <c r="F326" s="95"/>
      <c r="G326" s="95"/>
      <c r="H326" s="95"/>
      <c r="I326" s="74"/>
      <c r="J326" s="76">
        <f>SUM(AG288:AG312)</f>
        <v>0</v>
      </c>
      <c r="K326" s="76"/>
      <c r="L326" s="76">
        <f>SUM(BC288:BC312)</f>
        <v>0</v>
      </c>
    </row>
    <row r="327" spans="1:12" ht="14.25" hidden="1" x14ac:dyDescent="0.2">
      <c r="A327" s="89"/>
      <c r="B327" s="94"/>
      <c r="C327" s="95" t="s">
        <v>476</v>
      </c>
      <c r="D327" s="95"/>
      <c r="E327" s="95"/>
      <c r="F327" s="95"/>
      <c r="G327" s="95"/>
      <c r="H327" s="95"/>
      <c r="I327" s="74"/>
      <c r="J327" s="76">
        <f>SUM(AF288:AF312)</f>
        <v>0</v>
      </c>
      <c r="K327" s="76"/>
      <c r="L327" s="76">
        <f>SUM(BB288:BB312)</f>
        <v>0</v>
      </c>
    </row>
    <row r="328" spans="1:12" ht="14.25" hidden="1" x14ac:dyDescent="0.2">
      <c r="A328" s="89"/>
      <c r="B328" s="94"/>
      <c r="C328" s="95" t="s">
        <v>477</v>
      </c>
      <c r="D328" s="95"/>
      <c r="E328" s="95"/>
      <c r="F328" s="95"/>
      <c r="G328" s="95"/>
      <c r="H328" s="95"/>
      <c r="I328" s="74"/>
      <c r="J328" s="76">
        <f>SUM(S288:S312)+SUM(X288:X312)+SUM(Z288:Z312)</f>
        <v>0</v>
      </c>
      <c r="K328" s="76"/>
      <c r="L328" s="76">
        <f>SUM(AR288:AR312)+SUM(AT288:AT312)+SUM(AV288:AV312)</f>
        <v>0</v>
      </c>
    </row>
    <row r="329" spans="1:12" ht="14.25" hidden="1" x14ac:dyDescent="0.2">
      <c r="A329" s="89"/>
      <c r="B329" s="94"/>
      <c r="C329" s="95" t="s">
        <v>478</v>
      </c>
      <c r="D329" s="95"/>
      <c r="E329" s="95"/>
      <c r="F329" s="95"/>
      <c r="G329" s="95"/>
      <c r="H329" s="95"/>
      <c r="I329" s="74"/>
      <c r="J329" s="76">
        <f>SUM(AD288:AD312)</f>
        <v>0</v>
      </c>
      <c r="K329" s="76"/>
      <c r="L329" s="76">
        <f>SUM(AZ288:AZ312)</f>
        <v>0</v>
      </c>
    </row>
    <row r="330" spans="1:12" ht="14.25" hidden="1" x14ac:dyDescent="0.2">
      <c r="A330" s="89"/>
      <c r="B330" s="94"/>
      <c r="C330" s="95" t="s">
        <v>479</v>
      </c>
      <c r="D330" s="95"/>
      <c r="E330" s="95"/>
      <c r="F330" s="95"/>
      <c r="G330" s="95"/>
      <c r="H330" s="95"/>
      <c r="I330" s="74"/>
      <c r="J330" s="76">
        <f>SUM(AE288:AE312)</f>
        <v>0</v>
      </c>
      <c r="K330" s="76"/>
      <c r="L330" s="76">
        <f>SUM(BA288:BA312)</f>
        <v>0</v>
      </c>
    </row>
    <row r="331" spans="1:12" ht="14.25" hidden="1" x14ac:dyDescent="0.2">
      <c r="A331" s="89"/>
      <c r="B331" s="94"/>
      <c r="C331" s="95" t="s">
        <v>480</v>
      </c>
      <c r="D331" s="95"/>
      <c r="E331" s="95"/>
      <c r="F331" s="95"/>
      <c r="G331" s="95"/>
      <c r="H331" s="95"/>
      <c r="I331" s="74"/>
      <c r="J331" s="76">
        <f>J333+J334</f>
        <v>0</v>
      </c>
      <c r="K331" s="76"/>
      <c r="L331" s="76"/>
    </row>
    <row r="332" spans="1:12" ht="14.25" hidden="1" x14ac:dyDescent="0.2">
      <c r="A332" s="89"/>
      <c r="B332" s="94"/>
      <c r="C332" s="101" t="s">
        <v>465</v>
      </c>
      <c r="D332" s="95"/>
      <c r="E332" s="95"/>
      <c r="F332" s="95"/>
      <c r="G332" s="95"/>
      <c r="H332" s="95"/>
      <c r="I332" s="74"/>
      <c r="J332" s="76"/>
      <c r="K332" s="76"/>
      <c r="L332" s="76"/>
    </row>
    <row r="333" spans="1:12" ht="14.25" hidden="1" x14ac:dyDescent="0.2">
      <c r="A333" s="89"/>
      <c r="B333" s="94"/>
      <c r="C333" s="95" t="s">
        <v>481</v>
      </c>
      <c r="D333" s="95"/>
      <c r="E333" s="95"/>
      <c r="F333" s="95"/>
      <c r="G333" s="95"/>
      <c r="H333" s="95"/>
      <c r="I333" s="74"/>
      <c r="J333" s="76">
        <f>SUM(BJ288:BJ312)</f>
        <v>0</v>
      </c>
      <c r="K333" s="76"/>
      <c r="L333" s="76"/>
    </row>
    <row r="334" spans="1:12" ht="14.25" hidden="1" x14ac:dyDescent="0.2">
      <c r="A334" s="89"/>
      <c r="B334" s="94"/>
      <c r="C334" s="95" t="s">
        <v>482</v>
      </c>
      <c r="D334" s="95"/>
      <c r="E334" s="95"/>
      <c r="F334" s="95"/>
      <c r="G334" s="95"/>
      <c r="H334" s="95"/>
      <c r="I334" s="74"/>
      <c r="J334" s="76">
        <f>SUM(AH288:AH312)</f>
        <v>0</v>
      </c>
      <c r="K334" s="76"/>
      <c r="L334" s="76">
        <f>SUM(BD288:BD312)</f>
        <v>0</v>
      </c>
    </row>
    <row r="335" spans="1:12" ht="14.25" hidden="1" x14ac:dyDescent="0.2">
      <c r="A335" s="89"/>
      <c r="B335" s="94"/>
      <c r="C335" s="95" t="s">
        <v>483</v>
      </c>
      <c r="D335" s="95"/>
      <c r="E335" s="95"/>
      <c r="F335" s="95"/>
      <c r="G335" s="95"/>
      <c r="H335" s="95"/>
      <c r="I335" s="74"/>
      <c r="J335" s="76">
        <f>SUM(BL288:BL312)</f>
        <v>0</v>
      </c>
      <c r="K335" s="76"/>
      <c r="L335" s="76"/>
    </row>
    <row r="336" spans="1:12" ht="14.25" hidden="1" x14ac:dyDescent="0.2">
      <c r="A336" s="89"/>
      <c r="B336" s="94"/>
      <c r="C336" s="95" t="s">
        <v>484</v>
      </c>
      <c r="D336" s="95"/>
      <c r="E336" s="95"/>
      <c r="F336" s="95"/>
      <c r="G336" s="95"/>
      <c r="H336" s="95"/>
      <c r="I336" s="74"/>
      <c r="J336" s="76">
        <f>SUM(BN288:BN312)</f>
        <v>0</v>
      </c>
      <c r="K336" s="76"/>
      <c r="L336" s="76"/>
    </row>
    <row r="337" spans="1:12" ht="15" x14ac:dyDescent="0.2">
      <c r="A337" s="96"/>
      <c r="B337" s="97"/>
      <c r="C337" s="98" t="s">
        <v>485</v>
      </c>
      <c r="D337" s="98"/>
      <c r="E337" s="98"/>
      <c r="F337" s="98"/>
      <c r="G337" s="98"/>
      <c r="H337" s="98"/>
      <c r="I337" s="99"/>
      <c r="J337" s="100">
        <f>J314+J329+J330+J331+J335+J336</f>
        <v>24445.599999999995</v>
      </c>
      <c r="K337" s="100"/>
      <c r="L337" s="100"/>
    </row>
    <row r="338" spans="1:12" ht="14.25" x14ac:dyDescent="0.2">
      <c r="A338" s="89"/>
      <c r="B338" s="94"/>
      <c r="C338" s="101" t="s">
        <v>486</v>
      </c>
      <c r="D338" s="95"/>
      <c r="E338" s="95"/>
      <c r="F338" s="95"/>
      <c r="G338" s="95"/>
      <c r="H338" s="95"/>
      <c r="I338" s="74"/>
      <c r="J338" s="76"/>
      <c r="K338" s="76"/>
      <c r="L338" s="76"/>
    </row>
    <row r="339" spans="1:12" ht="14.25" x14ac:dyDescent="0.2">
      <c r="A339" s="89"/>
      <c r="B339" s="94"/>
      <c r="C339" s="95" t="s">
        <v>487</v>
      </c>
      <c r="D339" s="95"/>
      <c r="E339" s="95"/>
      <c r="F339" s="95"/>
      <c r="G339" s="95"/>
      <c r="H339" s="95"/>
      <c r="I339" s="74"/>
      <c r="J339" s="76">
        <f>SUM(AB288:AB312)</f>
        <v>24445.599999999995</v>
      </c>
      <c r="K339" s="76"/>
      <c r="L339" s="76">
        <f>SUM(AX288:AX312)</f>
        <v>232477.48</v>
      </c>
    </row>
    <row r="340" spans="1:12" ht="14.25" hidden="1" x14ac:dyDescent="0.2">
      <c r="A340" s="89"/>
      <c r="B340" s="94"/>
      <c r="C340" s="95" t="s">
        <v>488</v>
      </c>
      <c r="D340" s="95"/>
      <c r="E340" s="95"/>
      <c r="F340" s="95"/>
      <c r="G340" s="95"/>
      <c r="H340" s="95"/>
      <c r="I340" s="74"/>
      <c r="J340" s="76">
        <f>SUM(AC288:AC312)</f>
        <v>0</v>
      </c>
      <c r="K340" s="76"/>
      <c r="L340" s="76">
        <f>SUM(AY288:AY312)</f>
        <v>0</v>
      </c>
    </row>
    <row r="341" spans="1:12" ht="14.25" hidden="1" customHeight="1" x14ac:dyDescent="0.2">
      <c r="A341" s="89"/>
      <c r="B341" s="94"/>
      <c r="C341" s="95" t="s">
        <v>489</v>
      </c>
      <c r="D341" s="95"/>
      <c r="E341" s="95"/>
      <c r="F341" s="102"/>
      <c r="G341" s="103">
        <f>Source!F151</f>
        <v>0</v>
      </c>
      <c r="H341" s="89"/>
      <c r="I341" s="89"/>
      <c r="J341" s="89"/>
      <c r="K341" s="89"/>
      <c r="L341" s="89"/>
    </row>
    <row r="342" spans="1:12" ht="14.25" hidden="1" customHeight="1" x14ac:dyDescent="0.2">
      <c r="A342" s="89"/>
      <c r="B342" s="94"/>
      <c r="C342" s="95" t="s">
        <v>490</v>
      </c>
      <c r="D342" s="95"/>
      <c r="E342" s="95"/>
      <c r="F342" s="102"/>
      <c r="G342" s="103">
        <f>Source!F152</f>
        <v>0</v>
      </c>
      <c r="H342" s="89"/>
      <c r="I342" s="89"/>
      <c r="J342" s="89"/>
      <c r="K342" s="89"/>
      <c r="L342" s="89"/>
    </row>
    <row r="344" spans="1:12" ht="14.25" x14ac:dyDescent="0.2">
      <c r="C344" s="104" t="str">
        <f>Source!H158</f>
        <v>Итого</v>
      </c>
      <c r="D344" s="104"/>
      <c r="E344" s="104"/>
      <c r="F344" s="104"/>
      <c r="G344" s="104"/>
      <c r="H344" s="104"/>
      <c r="I344" s="104"/>
      <c r="J344" s="88">
        <f>IF(Source!W158=0, "", Source!W158)</f>
        <v>24445.599999999999</v>
      </c>
    </row>
    <row r="345" spans="1:12" ht="14.25" x14ac:dyDescent="0.2">
      <c r="C345" s="104" t="str">
        <f>Source!H159</f>
        <v>НДС 22%</v>
      </c>
      <c r="D345" s="104"/>
      <c r="E345" s="104"/>
      <c r="F345" s="104"/>
      <c r="G345" s="104"/>
      <c r="H345" s="104"/>
      <c r="I345" s="104"/>
      <c r="J345" s="88">
        <f>IF(Source!W159=0, "", Source!W159)</f>
        <v>5378.03</v>
      </c>
    </row>
    <row r="346" spans="1:12" ht="14.25" x14ac:dyDescent="0.2">
      <c r="C346" s="104" t="str">
        <f>Source!H160</f>
        <v>Всего</v>
      </c>
      <c r="D346" s="104"/>
      <c r="E346" s="104"/>
      <c r="F346" s="104"/>
      <c r="G346" s="104"/>
      <c r="H346" s="104"/>
      <c r="I346" s="104"/>
      <c r="J346" s="88">
        <f>IF(Source!W160=0, "", Source!W160)</f>
        <v>29823.63</v>
      </c>
    </row>
    <row r="348" spans="1:12" ht="15" x14ac:dyDescent="0.2">
      <c r="A348" s="106"/>
      <c r="B348" s="107"/>
      <c r="C348" s="108" t="s">
        <v>508</v>
      </c>
      <c r="D348" s="108"/>
      <c r="E348" s="108"/>
      <c r="F348" s="108"/>
      <c r="G348" s="108"/>
      <c r="H348" s="108"/>
      <c r="I348" s="109"/>
      <c r="J348" s="110"/>
      <c r="K348" s="110"/>
      <c r="L348" s="110"/>
    </row>
    <row r="350" spans="1:12" ht="15" x14ac:dyDescent="0.2">
      <c r="A350" s="96"/>
      <c r="B350" s="97"/>
      <c r="C350" s="98" t="s">
        <v>509</v>
      </c>
      <c r="D350" s="98"/>
      <c r="E350" s="98"/>
      <c r="F350" s="98"/>
      <c r="G350" s="98"/>
      <c r="H350" s="98"/>
      <c r="I350" s="99"/>
      <c r="J350" s="100">
        <f>J352+J367+J368</f>
        <v>24445.599999999995</v>
      </c>
      <c r="K350" s="100"/>
      <c r="L350" s="100">
        <f>L352+L367+L368</f>
        <v>232477.66</v>
      </c>
    </row>
    <row r="351" spans="1:12" ht="14.25" x14ac:dyDescent="0.2">
      <c r="A351" s="89"/>
      <c r="B351" s="94"/>
      <c r="C351" s="101" t="s">
        <v>465</v>
      </c>
      <c r="D351" s="95"/>
      <c r="E351" s="95"/>
      <c r="F351" s="95"/>
      <c r="G351" s="95"/>
      <c r="H351" s="95"/>
      <c r="I351" s="74"/>
      <c r="J351" s="76"/>
      <c r="K351" s="76"/>
      <c r="L351" s="76"/>
    </row>
    <row r="352" spans="1:12" ht="14.25" x14ac:dyDescent="0.2">
      <c r="A352" s="89"/>
      <c r="B352" s="94"/>
      <c r="C352" s="95" t="s">
        <v>510</v>
      </c>
      <c r="D352" s="95"/>
      <c r="E352" s="95"/>
      <c r="F352" s="95"/>
      <c r="G352" s="95"/>
      <c r="H352" s="95"/>
      <c r="I352" s="74"/>
      <c r="J352" s="76">
        <f>J354+J355+J361+J365</f>
        <v>24445.599999999995</v>
      </c>
      <c r="K352" s="76"/>
      <c r="L352" s="76">
        <f>L354+L355+L361+L365</f>
        <v>232477.66</v>
      </c>
    </row>
    <row r="353" spans="1:12" ht="14.25" x14ac:dyDescent="0.2">
      <c r="A353" s="89"/>
      <c r="B353" s="94"/>
      <c r="C353" s="101" t="s">
        <v>465</v>
      </c>
      <c r="D353" s="95"/>
      <c r="E353" s="95"/>
      <c r="F353" s="95"/>
      <c r="G353" s="95"/>
      <c r="H353" s="95"/>
      <c r="I353" s="74"/>
      <c r="J353" s="76"/>
      <c r="K353" s="76"/>
      <c r="L353" s="76"/>
    </row>
    <row r="354" spans="1:12" ht="14.25" hidden="1" x14ac:dyDescent="0.2">
      <c r="A354" s="89"/>
      <c r="B354" s="94"/>
      <c r="C354" s="95" t="s">
        <v>511</v>
      </c>
      <c r="D354" s="95"/>
      <c r="E354" s="95"/>
      <c r="F354" s="95"/>
      <c r="G354" s="95"/>
      <c r="H354" s="95"/>
      <c r="I354" s="74"/>
      <c r="J354" s="76">
        <f>SUMIF(CD58:CD346, 1, S58:S346)</f>
        <v>0</v>
      </c>
      <c r="K354" s="76"/>
      <c r="L354" s="76">
        <f>SUMIF(CD58:CD346, 1, AR58:AR346)</f>
        <v>0</v>
      </c>
    </row>
    <row r="355" spans="1:12" ht="14.25" hidden="1" x14ac:dyDescent="0.2">
      <c r="A355" s="89"/>
      <c r="B355" s="94"/>
      <c r="C355" s="95" t="s">
        <v>467</v>
      </c>
      <c r="D355" s="95"/>
      <c r="E355" s="95"/>
      <c r="F355" s="95"/>
      <c r="G355" s="95"/>
      <c r="H355" s="95"/>
      <c r="I355" s="74"/>
      <c r="J355" s="76">
        <f>J357+J360</f>
        <v>0</v>
      </c>
      <c r="K355" s="76"/>
      <c r="L355" s="76">
        <f>L357+L360</f>
        <v>0</v>
      </c>
    </row>
    <row r="356" spans="1:12" ht="14.25" hidden="1" x14ac:dyDescent="0.2">
      <c r="A356" s="89"/>
      <c r="B356" s="94"/>
      <c r="C356" s="101" t="s">
        <v>468</v>
      </c>
      <c r="D356" s="95"/>
      <c r="E356" s="95"/>
      <c r="F356" s="95"/>
      <c r="G356" s="95"/>
      <c r="H356" s="95"/>
      <c r="I356" s="74"/>
      <c r="J356" s="76"/>
      <c r="K356" s="76"/>
      <c r="L356" s="76"/>
    </row>
    <row r="357" spans="1:12" ht="38.25" hidden="1" x14ac:dyDescent="0.2">
      <c r="A357" s="89"/>
      <c r="B357" s="94" t="str">
        <f>Source!V258</f>
        <v>Письмо Минстроя России №12058-ИФ/09 от 05.03.2026</v>
      </c>
      <c r="C357" s="95" t="s">
        <v>469</v>
      </c>
      <c r="D357" s="95"/>
      <c r="E357" s="95"/>
      <c r="F357" s="95"/>
      <c r="G357" s="95"/>
      <c r="H357" s="95"/>
      <c r="I357" s="74"/>
      <c r="J357" s="76">
        <f>SUMIF(CD58:CD346, 1, P58:P346)</f>
        <v>0</v>
      </c>
      <c r="K357" s="76">
        <f>Source!E258</f>
        <v>16.79</v>
      </c>
      <c r="L357" s="76">
        <f>ROUND(J357*Source!E258, 2)</f>
        <v>0</v>
      </c>
    </row>
    <row r="358" spans="1:12" ht="14.25" hidden="1" x14ac:dyDescent="0.2">
      <c r="A358" s="89"/>
      <c r="B358" s="94"/>
      <c r="C358" s="101" t="s">
        <v>470</v>
      </c>
      <c r="D358" s="95"/>
      <c r="E358" s="95"/>
      <c r="F358" s="95"/>
      <c r="G358" s="95"/>
      <c r="H358" s="95"/>
      <c r="I358" s="74"/>
      <c r="J358" s="76"/>
      <c r="K358" s="76"/>
      <c r="L358" s="76"/>
    </row>
    <row r="359" spans="1:12" ht="14.25" hidden="1" x14ac:dyDescent="0.2">
      <c r="A359" s="89"/>
      <c r="B359" s="94"/>
      <c r="C359" s="95" t="s">
        <v>471</v>
      </c>
      <c r="D359" s="95"/>
      <c r="E359" s="95"/>
      <c r="F359" s="95"/>
      <c r="G359" s="95"/>
      <c r="H359" s="95"/>
      <c r="I359" s="74"/>
      <c r="J359" s="76">
        <f>SUMIF(CD58:CD346, 1, X58:X346)</f>
        <v>0</v>
      </c>
      <c r="K359" s="76"/>
      <c r="L359" s="76">
        <f>SUMIF(CD58:CD346, 1, AT58:AT346)</f>
        <v>0</v>
      </c>
    </row>
    <row r="360" spans="1:12" ht="14.25" hidden="1" x14ac:dyDescent="0.2">
      <c r="A360" s="89"/>
      <c r="B360" s="94"/>
      <c r="C360" s="95" t="s">
        <v>472</v>
      </c>
      <c r="D360" s="95"/>
      <c r="E360" s="95"/>
      <c r="F360" s="95"/>
      <c r="G360" s="95"/>
      <c r="H360" s="95"/>
      <c r="I360" s="74"/>
      <c r="J360" s="76">
        <f>SUMIF(CD58:CD346, 1, Z58:Z346)</f>
        <v>0</v>
      </c>
      <c r="K360" s="76"/>
      <c r="L360" s="76">
        <f>SUMIF(CD58:CD346, 1, AV58:AV346)</f>
        <v>0</v>
      </c>
    </row>
    <row r="361" spans="1:12" ht="14.25" x14ac:dyDescent="0.2">
      <c r="A361" s="89"/>
      <c r="B361" s="94"/>
      <c r="C361" s="95" t="s">
        <v>473</v>
      </c>
      <c r="D361" s="95"/>
      <c r="E361" s="95"/>
      <c r="F361" s="95"/>
      <c r="G361" s="95"/>
      <c r="H361" s="95"/>
      <c r="I361" s="74"/>
      <c r="J361" s="76">
        <f>J363+J364</f>
        <v>24445.599999999995</v>
      </c>
      <c r="K361" s="76"/>
      <c r="L361" s="76">
        <f>L363+L364</f>
        <v>232477.66</v>
      </c>
    </row>
    <row r="362" spans="1:12" ht="14.25" x14ac:dyDescent="0.2">
      <c r="A362" s="89"/>
      <c r="B362" s="94"/>
      <c r="C362" s="101" t="s">
        <v>468</v>
      </c>
      <c r="D362" s="95"/>
      <c r="E362" s="95"/>
      <c r="F362" s="95"/>
      <c r="G362" s="95"/>
      <c r="H362" s="95"/>
      <c r="I362" s="74"/>
      <c r="J362" s="76"/>
      <c r="K362" s="76"/>
      <c r="L362" s="76"/>
    </row>
    <row r="363" spans="1:12" ht="38.25" x14ac:dyDescent="0.2">
      <c r="A363" s="89"/>
      <c r="B363" s="94" t="str">
        <f>Source!U258</f>
        <v>Письмо Минстроя России №12058-ИФ/09 от 05.03.2026</v>
      </c>
      <c r="C363" s="95" t="s">
        <v>474</v>
      </c>
      <c r="D363" s="95"/>
      <c r="E363" s="95"/>
      <c r="F363" s="95"/>
      <c r="G363" s="95"/>
      <c r="H363" s="95"/>
      <c r="I363" s="74"/>
      <c r="J363" s="76">
        <f>SUMIF(CD58:CD346, 1, AA58:AA346)-SUMIF(CD58:CD346, 1, BJ58:BJ346)</f>
        <v>24445.599999999995</v>
      </c>
      <c r="K363" s="76">
        <f>Source!D258</f>
        <v>9.51</v>
      </c>
      <c r="L363" s="76">
        <f>ROUND(J363*Source!D258, 2)</f>
        <v>232477.66</v>
      </c>
    </row>
    <row r="364" spans="1:12" ht="14.25" hidden="1" x14ac:dyDescent="0.2">
      <c r="A364" s="89"/>
      <c r="B364" s="94"/>
      <c r="C364" s="95" t="s">
        <v>475</v>
      </c>
      <c r="D364" s="95"/>
      <c r="E364" s="95"/>
      <c r="F364" s="95"/>
      <c r="G364" s="95"/>
      <c r="H364" s="95"/>
      <c r="I364" s="74"/>
      <c r="J364" s="76">
        <f>SUMIF(CD58:CD346, 1, AG58:AG346)</f>
        <v>0</v>
      </c>
      <c r="K364" s="76"/>
      <c r="L364" s="76">
        <f>SUMIF(CD58:CD346, 1, BC58:BC346)</f>
        <v>0</v>
      </c>
    </row>
    <row r="365" spans="1:12" ht="14.25" hidden="1" x14ac:dyDescent="0.2">
      <c r="A365" s="89"/>
      <c r="B365" s="94"/>
      <c r="C365" s="95" t="s">
        <v>476</v>
      </c>
      <c r="D365" s="95"/>
      <c r="E365" s="95"/>
      <c r="F365" s="95"/>
      <c r="G365" s="95"/>
      <c r="H365" s="95"/>
      <c r="I365" s="74"/>
      <c r="J365" s="76">
        <f>SUMIF(CD58:CD346, 1, AF58:AF346)</f>
        <v>0</v>
      </c>
      <c r="K365" s="76"/>
      <c r="L365" s="76">
        <f>SUMIF(CD58:CD346, 1, BB58:BB346)</f>
        <v>0</v>
      </c>
    </row>
    <row r="366" spans="1:12" ht="14.25" hidden="1" x14ac:dyDescent="0.2">
      <c r="A366" s="89"/>
      <c r="B366" s="94"/>
      <c r="C366" s="95" t="s">
        <v>512</v>
      </c>
      <c r="D366" s="95"/>
      <c r="E366" s="95"/>
      <c r="F366" s="95"/>
      <c r="G366" s="95"/>
      <c r="H366" s="95"/>
      <c r="I366" s="74"/>
      <c r="J366" s="76">
        <f>SUMIF(CD58:CD346, 1, S58:S346)+SUMIF(CD58:CD346, 1, X58:X346)+SUMIF(CD58:CD346, 1, Z58:Z346)</f>
        <v>0</v>
      </c>
      <c r="K366" s="76"/>
      <c r="L366" s="76">
        <f>SUMIF(CD58:CD346, 1, AR58:AR346)+SUMIF(CD58:CD346, 1, AT58:AT346)+SUMIF(CD58:CD346, 1, AV58:AV346)</f>
        <v>0</v>
      </c>
    </row>
    <row r="367" spans="1:12" ht="14.25" hidden="1" x14ac:dyDescent="0.2">
      <c r="A367" s="89"/>
      <c r="B367" s="94"/>
      <c r="C367" s="95" t="s">
        <v>513</v>
      </c>
      <c r="D367" s="95"/>
      <c r="E367" s="95"/>
      <c r="F367" s="95"/>
      <c r="G367" s="95"/>
      <c r="H367" s="95"/>
      <c r="I367" s="74"/>
      <c r="J367" s="76">
        <f>SUMIF(CD58:CD346, 1, AD58:AD346)</f>
        <v>0</v>
      </c>
      <c r="K367" s="76"/>
      <c r="L367" s="76">
        <f>SUMIF(CD58:CD346, 1, AZ58:AZ346)</f>
        <v>0</v>
      </c>
    </row>
    <row r="368" spans="1:12" ht="14.25" hidden="1" x14ac:dyDescent="0.2">
      <c r="A368" s="89"/>
      <c r="B368" s="94"/>
      <c r="C368" s="95" t="s">
        <v>514</v>
      </c>
      <c r="D368" s="95"/>
      <c r="E368" s="95"/>
      <c r="F368" s="95"/>
      <c r="G368" s="95"/>
      <c r="H368" s="95"/>
      <c r="I368" s="74"/>
      <c r="J368" s="76">
        <f>SUMIF(CD58:CD346, 1, AE58:AE346)</f>
        <v>0</v>
      </c>
      <c r="K368" s="76"/>
      <c r="L368" s="76">
        <f>SUMIF(CD58:CD346, 1, BA58:BA346)</f>
        <v>0</v>
      </c>
    </row>
    <row r="370" spans="1:12" ht="15" x14ac:dyDescent="0.2">
      <c r="A370" s="96"/>
      <c r="B370" s="97"/>
      <c r="C370" s="98" t="s">
        <v>515</v>
      </c>
      <c r="D370" s="98"/>
      <c r="E370" s="98"/>
      <c r="F370" s="98"/>
      <c r="G370" s="98"/>
      <c r="H370" s="98"/>
      <c r="I370" s="99"/>
      <c r="J370" s="100">
        <f>J372+J387+J388</f>
        <v>2528.6</v>
      </c>
      <c r="K370" s="100"/>
      <c r="L370" s="100">
        <f>L372+L387+L388</f>
        <v>130127.98999999999</v>
      </c>
    </row>
    <row r="371" spans="1:12" ht="14.25" x14ac:dyDescent="0.2">
      <c r="A371" s="89"/>
      <c r="B371" s="94"/>
      <c r="C371" s="101" t="s">
        <v>465</v>
      </c>
      <c r="D371" s="95"/>
      <c r="E371" s="95"/>
      <c r="F371" s="95"/>
      <c r="G371" s="95"/>
      <c r="H371" s="95"/>
      <c r="I371" s="74"/>
      <c r="J371" s="76"/>
      <c r="K371" s="76"/>
      <c r="L371" s="76"/>
    </row>
    <row r="372" spans="1:12" ht="14.25" x14ac:dyDescent="0.2">
      <c r="A372" s="89"/>
      <c r="B372" s="94"/>
      <c r="C372" s="95" t="s">
        <v>510</v>
      </c>
      <c r="D372" s="95"/>
      <c r="E372" s="95"/>
      <c r="F372" s="95"/>
      <c r="G372" s="95"/>
      <c r="H372" s="95"/>
      <c r="I372" s="74"/>
      <c r="J372" s="76">
        <f>J374+J375+J381+J385</f>
        <v>1209.68</v>
      </c>
      <c r="K372" s="76"/>
      <c r="L372" s="76">
        <f>L374+L375+L381+L385</f>
        <v>56241.93</v>
      </c>
    </row>
    <row r="373" spans="1:12" ht="14.25" x14ac:dyDescent="0.2">
      <c r="A373" s="89"/>
      <c r="B373" s="94"/>
      <c r="C373" s="101" t="s">
        <v>465</v>
      </c>
      <c r="D373" s="95"/>
      <c r="E373" s="95"/>
      <c r="F373" s="95"/>
      <c r="G373" s="95"/>
      <c r="H373" s="95"/>
      <c r="I373" s="74"/>
      <c r="J373" s="76"/>
      <c r="K373" s="76"/>
      <c r="L373" s="76"/>
    </row>
    <row r="374" spans="1:12" ht="14.25" x14ac:dyDescent="0.2">
      <c r="A374" s="89"/>
      <c r="B374" s="94"/>
      <c r="C374" s="95" t="s">
        <v>511</v>
      </c>
      <c r="D374" s="95"/>
      <c r="E374" s="95"/>
      <c r="F374" s="95"/>
      <c r="G374" s="95"/>
      <c r="H374" s="95"/>
      <c r="I374" s="74"/>
      <c r="J374" s="76">
        <f>SUMIF(CD58:CD368, 2, S58:S368)</f>
        <v>944.81</v>
      </c>
      <c r="K374" s="76"/>
      <c r="L374" s="76">
        <f>SUMIF(CD58:CD368, 2, AR58:AR368)</f>
        <v>52928.26</v>
      </c>
    </row>
    <row r="375" spans="1:12" ht="14.25" x14ac:dyDescent="0.2">
      <c r="A375" s="89"/>
      <c r="B375" s="94"/>
      <c r="C375" s="95" t="s">
        <v>467</v>
      </c>
      <c r="D375" s="95"/>
      <c r="E375" s="95"/>
      <c r="F375" s="95"/>
      <c r="G375" s="95"/>
      <c r="H375" s="95"/>
      <c r="I375" s="74"/>
      <c r="J375" s="76">
        <f>J377+J380</f>
        <v>109.17</v>
      </c>
      <c r="K375" s="76"/>
      <c r="L375" s="76">
        <f>L377+L380</f>
        <v>1832.96</v>
      </c>
    </row>
    <row r="376" spans="1:12" ht="14.25" x14ac:dyDescent="0.2">
      <c r="A376" s="89"/>
      <c r="B376" s="94"/>
      <c r="C376" s="101" t="s">
        <v>468</v>
      </c>
      <c r="D376" s="95"/>
      <c r="E376" s="95"/>
      <c r="F376" s="95"/>
      <c r="G376" s="95"/>
      <c r="H376" s="95"/>
      <c r="I376" s="74"/>
      <c r="J376" s="76"/>
      <c r="K376" s="76"/>
      <c r="L376" s="76"/>
    </row>
    <row r="377" spans="1:12" ht="38.25" x14ac:dyDescent="0.2">
      <c r="A377" s="89"/>
      <c r="B377" s="94" t="str">
        <f>Source!V258</f>
        <v>Письмо Минстроя России №12058-ИФ/09 от 05.03.2026</v>
      </c>
      <c r="C377" s="95" t="s">
        <v>469</v>
      </c>
      <c r="D377" s="95"/>
      <c r="E377" s="95"/>
      <c r="F377" s="95"/>
      <c r="G377" s="95"/>
      <c r="H377" s="95"/>
      <c r="I377" s="74"/>
      <c r="J377" s="76">
        <f>SUMIF(CD58:CD368, 2, P58:P368)</f>
        <v>109.17</v>
      </c>
      <c r="K377" s="76">
        <f>Source!E258</f>
        <v>16.79</v>
      </c>
      <c r="L377" s="76">
        <f>ROUND(J377*Source!E258, 2)</f>
        <v>1832.96</v>
      </c>
    </row>
    <row r="378" spans="1:12" ht="14.25" x14ac:dyDescent="0.2">
      <c r="A378" s="89"/>
      <c r="B378" s="94"/>
      <c r="C378" s="101" t="s">
        <v>470</v>
      </c>
      <c r="D378" s="95"/>
      <c r="E378" s="95"/>
      <c r="F378" s="95"/>
      <c r="G378" s="95"/>
      <c r="H378" s="95"/>
      <c r="I378" s="74"/>
      <c r="J378" s="76"/>
      <c r="K378" s="76"/>
      <c r="L378" s="76"/>
    </row>
    <row r="379" spans="1:12" ht="14.25" x14ac:dyDescent="0.2">
      <c r="A379" s="89"/>
      <c r="B379" s="94"/>
      <c r="C379" s="95" t="s">
        <v>471</v>
      </c>
      <c r="D379" s="95"/>
      <c r="E379" s="95"/>
      <c r="F379" s="95"/>
      <c r="G379" s="95"/>
      <c r="H379" s="95"/>
      <c r="I379" s="74"/>
      <c r="J379" s="76">
        <f>SUMIF(CD58:CD368, 2, X58:X368)</f>
        <v>8.5200000000000014</v>
      </c>
      <c r="K379" s="76"/>
      <c r="L379" s="76">
        <f>SUMIF(CD58:CD368, 2, AT58:AT368)</f>
        <v>477.28000000000009</v>
      </c>
    </row>
    <row r="380" spans="1:12" ht="14.25" hidden="1" x14ac:dyDescent="0.2">
      <c r="A380" s="89"/>
      <c r="B380" s="94"/>
      <c r="C380" s="95" t="s">
        <v>472</v>
      </c>
      <c r="D380" s="95"/>
      <c r="E380" s="95"/>
      <c r="F380" s="95"/>
      <c r="G380" s="95"/>
      <c r="H380" s="95"/>
      <c r="I380" s="74"/>
      <c r="J380" s="76">
        <f>SUMIF(CD58:CD368, 2, Z58:Z368)</f>
        <v>0</v>
      </c>
      <c r="K380" s="76"/>
      <c r="L380" s="76">
        <f>SUMIF(CD58:CD368, 2, AV58:AV368)</f>
        <v>0</v>
      </c>
    </row>
    <row r="381" spans="1:12" ht="14.25" x14ac:dyDescent="0.2">
      <c r="A381" s="89"/>
      <c r="B381" s="94"/>
      <c r="C381" s="95" t="s">
        <v>473</v>
      </c>
      <c r="D381" s="95"/>
      <c r="E381" s="95"/>
      <c r="F381" s="95"/>
      <c r="G381" s="95"/>
      <c r="H381" s="95"/>
      <c r="I381" s="74"/>
      <c r="J381" s="76">
        <f>J383+J384</f>
        <v>155.70000000000002</v>
      </c>
      <c r="K381" s="76"/>
      <c r="L381" s="76">
        <f>L383+L384</f>
        <v>1480.71</v>
      </c>
    </row>
    <row r="382" spans="1:12" ht="14.25" x14ac:dyDescent="0.2">
      <c r="A382" s="89"/>
      <c r="B382" s="94"/>
      <c r="C382" s="101" t="s">
        <v>468</v>
      </c>
      <c r="D382" s="95"/>
      <c r="E382" s="95"/>
      <c r="F382" s="95"/>
      <c r="G382" s="95"/>
      <c r="H382" s="95"/>
      <c r="I382" s="74"/>
      <c r="J382" s="76"/>
      <c r="K382" s="76"/>
      <c r="L382" s="76"/>
    </row>
    <row r="383" spans="1:12" ht="38.25" x14ac:dyDescent="0.2">
      <c r="A383" s="89"/>
      <c r="B383" s="94" t="str">
        <f>Source!U258</f>
        <v>Письмо Минстроя России №12058-ИФ/09 от 05.03.2026</v>
      </c>
      <c r="C383" s="95" t="s">
        <v>474</v>
      </c>
      <c r="D383" s="95"/>
      <c r="E383" s="95"/>
      <c r="F383" s="95"/>
      <c r="G383" s="95"/>
      <c r="H383" s="95"/>
      <c r="I383" s="74"/>
      <c r="J383" s="76">
        <f>SUMIF(CD58:CD368, 2, AA58:AA368)-SUMIF(CD58:CD368, 2, BJ58:BJ368)</f>
        <v>155.70000000000002</v>
      </c>
      <c r="K383" s="76">
        <f>Source!D258</f>
        <v>9.51</v>
      </c>
      <c r="L383" s="76">
        <f>ROUND(J383*Source!D258, 2)</f>
        <v>1480.71</v>
      </c>
    </row>
    <row r="384" spans="1:12" ht="14.25" hidden="1" x14ac:dyDescent="0.2">
      <c r="A384" s="89"/>
      <c r="B384" s="94"/>
      <c r="C384" s="95" t="s">
        <v>475</v>
      </c>
      <c r="D384" s="95"/>
      <c r="E384" s="95"/>
      <c r="F384" s="95"/>
      <c r="G384" s="95"/>
      <c r="H384" s="95"/>
      <c r="I384" s="74"/>
      <c r="J384" s="76">
        <f>SUMIF(CD58:CD368, 2, AG58:AG368)</f>
        <v>0</v>
      </c>
      <c r="K384" s="76"/>
      <c r="L384" s="76">
        <f>SUMIF(CD58:CD368, 2, BC58:BC368)</f>
        <v>0</v>
      </c>
    </row>
    <row r="385" spans="1:12" ht="14.25" hidden="1" x14ac:dyDescent="0.2">
      <c r="A385" s="89"/>
      <c r="B385" s="94"/>
      <c r="C385" s="95" t="s">
        <v>476</v>
      </c>
      <c r="D385" s="95"/>
      <c r="E385" s="95"/>
      <c r="F385" s="95"/>
      <c r="G385" s="95"/>
      <c r="H385" s="95"/>
      <c r="I385" s="74"/>
      <c r="J385" s="76">
        <f>SUMIF(CD58:CD368, 2, AF58:AF368)</f>
        <v>0</v>
      </c>
      <c r="K385" s="76"/>
      <c r="L385" s="76">
        <f>SUMIF(CD58:CD368, 2, BB58:BB368)</f>
        <v>0</v>
      </c>
    </row>
    <row r="386" spans="1:12" ht="14.25" x14ac:dyDescent="0.2">
      <c r="A386" s="89"/>
      <c r="B386" s="94"/>
      <c r="C386" s="95" t="s">
        <v>512</v>
      </c>
      <c r="D386" s="95"/>
      <c r="E386" s="95"/>
      <c r="F386" s="95"/>
      <c r="G386" s="95"/>
      <c r="H386" s="95"/>
      <c r="I386" s="74"/>
      <c r="J386" s="76">
        <f>SUMIF(CD58:CD368, 2, S58:S368)+SUMIF(CD58:CD368, 2, X58:X368)+SUMIF(CD58:CD368, 2, Z58:Z368)</f>
        <v>953.32999999999993</v>
      </c>
      <c r="K386" s="76"/>
      <c r="L386" s="76">
        <f>SUMIF(CD58:CD368, 2, AR58:AR368)+SUMIF(CD58:CD368, 2, AT58:AT368)+SUMIF(CD58:CD368, 2, AV58:AV368)</f>
        <v>53405.54</v>
      </c>
    </row>
    <row r="387" spans="1:12" ht="14.25" x14ac:dyDescent="0.2">
      <c r="A387" s="89"/>
      <c r="B387" s="94"/>
      <c r="C387" s="95" t="s">
        <v>513</v>
      </c>
      <c r="D387" s="95"/>
      <c r="E387" s="95"/>
      <c r="F387" s="95"/>
      <c r="G387" s="95"/>
      <c r="H387" s="95"/>
      <c r="I387" s="74"/>
      <c r="J387" s="76">
        <f>SUMIF(CD58:CD368, 2, AD58:AD368)</f>
        <v>871.06</v>
      </c>
      <c r="K387" s="76"/>
      <c r="L387" s="76">
        <f>SUMIF(CD58:CD368, 2, AZ58:AZ368)</f>
        <v>48796.78</v>
      </c>
    </row>
    <row r="388" spans="1:12" ht="14.25" x14ac:dyDescent="0.2">
      <c r="A388" s="89"/>
      <c r="B388" s="94"/>
      <c r="C388" s="95" t="s">
        <v>514</v>
      </c>
      <c r="D388" s="95"/>
      <c r="E388" s="95"/>
      <c r="F388" s="95"/>
      <c r="G388" s="95"/>
      <c r="H388" s="95"/>
      <c r="I388" s="74"/>
      <c r="J388" s="76">
        <f>SUMIF(CD58:CD368, 2, AE58:AE368)</f>
        <v>447.85999999999996</v>
      </c>
      <c r="K388" s="76"/>
      <c r="L388" s="76">
        <f>SUMIF(CD58:CD368, 2, BA58:BA368)</f>
        <v>25089.280000000002</v>
      </c>
    </row>
    <row r="389" spans="1:12" hidden="1" x14ac:dyDescent="0.2"/>
    <row r="390" spans="1:12" ht="15" hidden="1" x14ac:dyDescent="0.2">
      <c r="A390" s="96"/>
      <c r="B390" s="97"/>
      <c r="C390" s="98" t="s">
        <v>516</v>
      </c>
      <c r="D390" s="98"/>
      <c r="E390" s="98"/>
      <c r="F390" s="98"/>
      <c r="G390" s="98"/>
      <c r="H390" s="98"/>
      <c r="I390" s="99"/>
      <c r="J390" s="100">
        <f>J392+J393</f>
        <v>0</v>
      </c>
      <c r="K390" s="100"/>
      <c r="L390" s="100">
        <f>L392+L393</f>
        <v>0</v>
      </c>
    </row>
    <row r="391" spans="1:12" ht="14.25" hidden="1" x14ac:dyDescent="0.2">
      <c r="A391" s="89"/>
      <c r="B391" s="94"/>
      <c r="C391" s="101" t="s">
        <v>465</v>
      </c>
      <c r="D391" s="95"/>
      <c r="E391" s="95"/>
      <c r="F391" s="95"/>
      <c r="G391" s="95"/>
      <c r="H391" s="95"/>
      <c r="I391" s="74"/>
      <c r="J391" s="76"/>
      <c r="K391" s="76"/>
      <c r="L391" s="76"/>
    </row>
    <row r="392" spans="1:12" ht="38.25" hidden="1" x14ac:dyDescent="0.2">
      <c r="A392" s="89"/>
      <c r="B392" s="94" t="str">
        <f>Source!Y258</f>
        <v>Письмо Минстроя России №9491-ИФ/09 от 24.02.2026</v>
      </c>
      <c r="C392" s="95" t="s">
        <v>481</v>
      </c>
      <c r="D392" s="95"/>
      <c r="E392" s="95"/>
      <c r="F392" s="95"/>
      <c r="G392" s="95"/>
      <c r="H392" s="95"/>
      <c r="I392" s="74"/>
      <c r="J392" s="76">
        <f>SUMIF(CD58:CD388, 3, BJ58:BJ388)</f>
        <v>0</v>
      </c>
      <c r="K392" s="76">
        <f>Source!H258</f>
        <v>7.05</v>
      </c>
      <c r="L392" s="76">
        <f>ROUND(J392*Source!H258, 2)</f>
        <v>0</v>
      </c>
    </row>
    <row r="393" spans="1:12" ht="14.25" hidden="1" x14ac:dyDescent="0.2">
      <c r="A393" s="89"/>
      <c r="B393" s="94"/>
      <c r="C393" s="95" t="s">
        <v>482</v>
      </c>
      <c r="D393" s="95"/>
      <c r="E393" s="95"/>
      <c r="F393" s="95"/>
      <c r="G393" s="95"/>
      <c r="H393" s="95"/>
      <c r="I393" s="74"/>
      <c r="J393" s="76">
        <f>SUMIF(CD58:CD388, 3, AH58:AH388)</f>
        <v>0</v>
      </c>
      <c r="K393" s="76"/>
      <c r="L393" s="76">
        <f>SUMIF(CD58:CD388, 3, BD58:BD388)</f>
        <v>0</v>
      </c>
    </row>
    <row r="395" spans="1:12" ht="15" x14ac:dyDescent="0.2">
      <c r="A395" s="96"/>
      <c r="B395" s="97"/>
      <c r="C395" s="98" t="s">
        <v>517</v>
      </c>
      <c r="D395" s="98"/>
      <c r="E395" s="98"/>
      <c r="F395" s="98"/>
      <c r="G395" s="98"/>
      <c r="H395" s="98"/>
      <c r="I395" s="99"/>
      <c r="J395" s="100">
        <f>J401+J416+J417+J397+J398</f>
        <v>235.17000000000002</v>
      </c>
      <c r="K395" s="100"/>
      <c r="L395" s="100">
        <f>L401+L416+L417+L397+L398</f>
        <v>13174.720000000001</v>
      </c>
    </row>
    <row r="396" spans="1:12" ht="14.25" x14ac:dyDescent="0.2">
      <c r="A396" s="89"/>
      <c r="B396" s="94"/>
      <c r="C396" s="101" t="s">
        <v>465</v>
      </c>
      <c r="D396" s="95"/>
      <c r="E396" s="95"/>
      <c r="F396" s="95"/>
      <c r="G396" s="95"/>
      <c r="H396" s="95"/>
      <c r="I396" s="74"/>
      <c r="J396" s="76"/>
      <c r="K396" s="76"/>
      <c r="L396" s="76"/>
    </row>
    <row r="397" spans="1:12" ht="38.25" hidden="1" x14ac:dyDescent="0.2">
      <c r="A397" s="89"/>
      <c r="B397" s="94" t="str">
        <f>Source!Z258</f>
        <v>Письмо Минстроя России №9491-ИФ/09 от 24.02.2026</v>
      </c>
      <c r="C397" s="95" t="s">
        <v>518</v>
      </c>
      <c r="D397" s="95"/>
      <c r="E397" s="95"/>
      <c r="F397" s="95"/>
      <c r="G397" s="95"/>
      <c r="H397" s="95"/>
      <c r="I397" s="74"/>
      <c r="J397" s="76">
        <f>SUM(BL58:BL393)</f>
        <v>0</v>
      </c>
      <c r="K397" s="76">
        <f>Source!I258</f>
        <v>14.05</v>
      </c>
      <c r="L397" s="76">
        <f>ROUND(J397*K397, 2)</f>
        <v>0</v>
      </c>
    </row>
    <row r="398" spans="1:12" ht="38.25" hidden="1" x14ac:dyDescent="0.2">
      <c r="A398" s="89"/>
      <c r="B398" s="94" t="str">
        <f>Source!Y258</f>
        <v>Письмо Минстроя России №9491-ИФ/09 от 24.02.2026</v>
      </c>
      <c r="C398" s="95" t="s">
        <v>519</v>
      </c>
      <c r="D398" s="95"/>
      <c r="E398" s="95"/>
      <c r="F398" s="95"/>
      <c r="G398" s="95"/>
      <c r="H398" s="95"/>
      <c r="I398" s="74"/>
      <c r="J398" s="76">
        <f>SUM(BN58:BN393)</f>
        <v>0</v>
      </c>
      <c r="K398" s="76">
        <f>Source!H258</f>
        <v>7.05</v>
      </c>
      <c r="L398" s="76">
        <f>ROUND(J398*K398, 2)</f>
        <v>0</v>
      </c>
    </row>
    <row r="399" spans="1:12" ht="14.25" x14ac:dyDescent="0.2">
      <c r="A399" s="89"/>
      <c r="B399" s="94"/>
      <c r="C399" s="95" t="s">
        <v>129</v>
      </c>
      <c r="D399" s="95"/>
      <c r="E399" s="95"/>
      <c r="F399" s="95"/>
      <c r="G399" s="95"/>
      <c r="H399" s="95"/>
      <c r="I399" s="74"/>
      <c r="J399" s="76">
        <f>J401+J416+J417</f>
        <v>235.17000000000002</v>
      </c>
      <c r="K399" s="76"/>
      <c r="L399" s="76">
        <f>L401+L416+L417</f>
        <v>13174.720000000001</v>
      </c>
    </row>
    <row r="400" spans="1:12" ht="14.25" x14ac:dyDescent="0.2">
      <c r="A400" s="89"/>
      <c r="B400" s="94"/>
      <c r="C400" s="101" t="s">
        <v>465</v>
      </c>
      <c r="D400" s="95"/>
      <c r="E400" s="95"/>
      <c r="F400" s="95"/>
      <c r="G400" s="95"/>
      <c r="H400" s="95"/>
      <c r="I400" s="74"/>
      <c r="J400" s="76"/>
      <c r="K400" s="76"/>
      <c r="L400" s="76"/>
    </row>
    <row r="401" spans="1:12" ht="14.25" x14ac:dyDescent="0.2">
      <c r="A401" s="89"/>
      <c r="B401" s="94"/>
      <c r="C401" s="95" t="s">
        <v>510</v>
      </c>
      <c r="D401" s="95"/>
      <c r="E401" s="95"/>
      <c r="F401" s="95"/>
      <c r="G401" s="95"/>
      <c r="H401" s="95"/>
      <c r="I401" s="74"/>
      <c r="J401" s="76">
        <f>J403+J404+J410+J414</f>
        <v>111.99000000000001</v>
      </c>
      <c r="K401" s="76"/>
      <c r="L401" s="76">
        <f>L403+L404+L410+L414</f>
        <v>6273.6799999999994</v>
      </c>
    </row>
    <row r="402" spans="1:12" ht="14.25" x14ac:dyDescent="0.2">
      <c r="A402" s="89"/>
      <c r="B402" s="94"/>
      <c r="C402" s="101" t="s">
        <v>465</v>
      </c>
      <c r="D402" s="95"/>
      <c r="E402" s="95"/>
      <c r="F402" s="95"/>
      <c r="G402" s="95"/>
      <c r="H402" s="95"/>
      <c r="I402" s="74"/>
      <c r="J402" s="76"/>
      <c r="K402" s="76"/>
      <c r="L402" s="76"/>
    </row>
    <row r="403" spans="1:12" ht="14.25" x14ac:dyDescent="0.2">
      <c r="A403" s="89"/>
      <c r="B403" s="94"/>
      <c r="C403" s="95" t="s">
        <v>511</v>
      </c>
      <c r="D403" s="95"/>
      <c r="E403" s="95"/>
      <c r="F403" s="95"/>
      <c r="G403" s="95"/>
      <c r="H403" s="95"/>
      <c r="I403" s="74"/>
      <c r="J403" s="76">
        <f>SUMIF(CD58:CD393, 4, S58:S393)</f>
        <v>111.99000000000001</v>
      </c>
      <c r="K403" s="76"/>
      <c r="L403" s="76">
        <f>SUMIF(CD58:CD393, 4, AR58:AR393)</f>
        <v>6273.6799999999994</v>
      </c>
    </row>
    <row r="404" spans="1:12" ht="14.25" hidden="1" x14ac:dyDescent="0.2">
      <c r="A404" s="89"/>
      <c r="B404" s="94"/>
      <c r="C404" s="95" t="s">
        <v>467</v>
      </c>
      <c r="D404" s="95"/>
      <c r="E404" s="95"/>
      <c r="F404" s="95"/>
      <c r="G404" s="95"/>
      <c r="H404" s="95"/>
      <c r="I404" s="74"/>
      <c r="J404" s="76">
        <f>J406+J409</f>
        <v>0</v>
      </c>
      <c r="K404" s="76"/>
      <c r="L404" s="76">
        <f>L406+L409</f>
        <v>0</v>
      </c>
    </row>
    <row r="405" spans="1:12" ht="14.25" hidden="1" x14ac:dyDescent="0.2">
      <c r="A405" s="89"/>
      <c r="B405" s="94"/>
      <c r="C405" s="101" t="s">
        <v>468</v>
      </c>
      <c r="D405" s="95"/>
      <c r="E405" s="95"/>
      <c r="F405" s="95"/>
      <c r="G405" s="95"/>
      <c r="H405" s="95"/>
      <c r="I405" s="74"/>
      <c r="J405" s="76"/>
      <c r="K405" s="76"/>
      <c r="L405" s="76"/>
    </row>
    <row r="406" spans="1:12" ht="38.25" hidden="1" x14ac:dyDescent="0.2">
      <c r="A406" s="89"/>
      <c r="B406" s="94" t="str">
        <f>Source!V258</f>
        <v>Письмо Минстроя России №12058-ИФ/09 от 05.03.2026</v>
      </c>
      <c r="C406" s="95" t="s">
        <v>469</v>
      </c>
      <c r="D406" s="95"/>
      <c r="E406" s="95"/>
      <c r="F406" s="95"/>
      <c r="G406" s="95"/>
      <c r="H406" s="95"/>
      <c r="I406" s="74"/>
      <c r="J406" s="76">
        <f>SUMIF(CD58:CD393, 4, P58:P393)</f>
        <v>0</v>
      </c>
      <c r="K406" s="76">
        <f>Source!E258</f>
        <v>16.79</v>
      </c>
      <c r="L406" s="76">
        <f>ROUND(J406*Source!E258, 2)</f>
        <v>0</v>
      </c>
    </row>
    <row r="407" spans="1:12" ht="14.25" hidden="1" x14ac:dyDescent="0.2">
      <c r="A407" s="89"/>
      <c r="B407" s="94"/>
      <c r="C407" s="101" t="s">
        <v>470</v>
      </c>
      <c r="D407" s="95"/>
      <c r="E407" s="95"/>
      <c r="F407" s="95"/>
      <c r="G407" s="95"/>
      <c r="H407" s="95"/>
      <c r="I407" s="74"/>
      <c r="J407" s="76"/>
      <c r="K407" s="76"/>
      <c r="L407" s="76"/>
    </row>
    <row r="408" spans="1:12" ht="14.25" hidden="1" x14ac:dyDescent="0.2">
      <c r="A408" s="89"/>
      <c r="B408" s="94"/>
      <c r="C408" s="95" t="s">
        <v>471</v>
      </c>
      <c r="D408" s="95"/>
      <c r="E408" s="95"/>
      <c r="F408" s="95"/>
      <c r="G408" s="95"/>
      <c r="H408" s="95"/>
      <c r="I408" s="74"/>
      <c r="J408" s="76">
        <f>SUMIF(CD58:CD393, 4, X58:X393)</f>
        <v>0</v>
      </c>
      <c r="K408" s="76"/>
      <c r="L408" s="76">
        <f>SUMIF(CD58:CD393, 4, AT58:AT393)</f>
        <v>0</v>
      </c>
    </row>
    <row r="409" spans="1:12" ht="14.25" hidden="1" x14ac:dyDescent="0.2">
      <c r="A409" s="89"/>
      <c r="B409" s="94"/>
      <c r="C409" s="95" t="s">
        <v>472</v>
      </c>
      <c r="D409" s="95"/>
      <c r="E409" s="95"/>
      <c r="F409" s="95"/>
      <c r="G409" s="95"/>
      <c r="H409" s="95"/>
      <c r="I409" s="74"/>
      <c r="J409" s="76">
        <f>SUMIF(CD58:CD393, 4, Z58:Z393)</f>
        <v>0</v>
      </c>
      <c r="K409" s="76"/>
      <c r="L409" s="76">
        <f>SUMIF(CD58:CD393, 4, AV58:AV393)</f>
        <v>0</v>
      </c>
    </row>
    <row r="410" spans="1:12" ht="14.25" hidden="1" x14ac:dyDescent="0.2">
      <c r="A410" s="89"/>
      <c r="B410" s="94"/>
      <c r="C410" s="95" t="s">
        <v>473</v>
      </c>
      <c r="D410" s="95"/>
      <c r="E410" s="95"/>
      <c r="F410" s="95"/>
      <c r="G410" s="95"/>
      <c r="H410" s="95"/>
      <c r="I410" s="74"/>
      <c r="J410" s="76">
        <f>J412+J413</f>
        <v>0</v>
      </c>
      <c r="K410" s="76"/>
      <c r="L410" s="76">
        <f>L412+L413</f>
        <v>0</v>
      </c>
    </row>
    <row r="411" spans="1:12" ht="14.25" hidden="1" x14ac:dyDescent="0.2">
      <c r="A411" s="89"/>
      <c r="B411" s="94"/>
      <c r="C411" s="101" t="s">
        <v>468</v>
      </c>
      <c r="D411" s="95"/>
      <c r="E411" s="95"/>
      <c r="F411" s="95"/>
      <c r="G411" s="95"/>
      <c r="H411" s="95"/>
      <c r="I411" s="74"/>
      <c r="J411" s="76"/>
      <c r="K411" s="76"/>
      <c r="L411" s="76"/>
    </row>
    <row r="412" spans="1:12" ht="38.25" hidden="1" x14ac:dyDescent="0.2">
      <c r="A412" s="89"/>
      <c r="B412" s="94" t="str">
        <f>Source!U258</f>
        <v>Письмо Минстроя России №12058-ИФ/09 от 05.03.2026</v>
      </c>
      <c r="C412" s="95" t="s">
        <v>474</v>
      </c>
      <c r="D412" s="95"/>
      <c r="E412" s="95"/>
      <c r="F412" s="95"/>
      <c r="G412" s="95"/>
      <c r="H412" s="95"/>
      <c r="I412" s="74"/>
      <c r="J412" s="76">
        <f>SUMIF(CD58:CD393, 4, AA58:AA393)-SUMIF(CD58:CD393, 4, BJ58:BJ393)</f>
        <v>0</v>
      </c>
      <c r="K412" s="76">
        <f>Source!D258</f>
        <v>9.51</v>
      </c>
      <c r="L412" s="76">
        <f>ROUND(J412*Source!D258, 2)</f>
        <v>0</v>
      </c>
    </row>
    <row r="413" spans="1:12" ht="14.25" hidden="1" x14ac:dyDescent="0.2">
      <c r="A413" s="89"/>
      <c r="B413" s="94"/>
      <c r="C413" s="95" t="s">
        <v>475</v>
      </c>
      <c r="D413" s="95"/>
      <c r="E413" s="95"/>
      <c r="F413" s="95"/>
      <c r="G413" s="95"/>
      <c r="H413" s="95"/>
      <c r="I413" s="74"/>
      <c r="J413" s="76">
        <f>SUMIF(CD58:CD393, 4, AG58:AG393)</f>
        <v>0</v>
      </c>
      <c r="K413" s="76"/>
      <c r="L413" s="76">
        <f>SUMIF(CD58:CD393, 4, BC58:BC393)</f>
        <v>0</v>
      </c>
    </row>
    <row r="414" spans="1:12" ht="14.25" hidden="1" x14ac:dyDescent="0.2">
      <c r="A414" s="89"/>
      <c r="B414" s="94"/>
      <c r="C414" s="95" t="s">
        <v>476</v>
      </c>
      <c r="D414" s="95"/>
      <c r="E414" s="95"/>
      <c r="F414" s="95"/>
      <c r="G414" s="95"/>
      <c r="H414" s="95"/>
      <c r="I414" s="74"/>
      <c r="J414" s="76">
        <f>SUMIF(CD58:CD393, 4, AF58:AF393)</f>
        <v>0</v>
      </c>
      <c r="K414" s="76"/>
      <c r="L414" s="76">
        <f>SUMIF(CD58:CD393, 4, BB58:BB393)</f>
        <v>0</v>
      </c>
    </row>
    <row r="415" spans="1:12" ht="14.25" x14ac:dyDescent="0.2">
      <c r="A415" s="89"/>
      <c r="B415" s="94"/>
      <c r="C415" s="95" t="s">
        <v>512</v>
      </c>
      <c r="D415" s="95"/>
      <c r="E415" s="95"/>
      <c r="F415" s="95"/>
      <c r="G415" s="95"/>
      <c r="H415" s="95"/>
      <c r="I415" s="74"/>
      <c r="J415" s="76">
        <f>SUMIF(CD58:CD393, 4, S58:S393)+SUMIF(CD58:CD393, 4, X58:X393)+SUMIF(CD58:CD393, 4, Z58:Z393)</f>
        <v>111.99000000000001</v>
      </c>
      <c r="K415" s="76"/>
      <c r="L415" s="76">
        <f>SUMIF(CD58:CD393, 4, AR58:AR393)+SUMIF(CD58:CD393, 4, AT58:AT393)+SUMIF(CD58:CD393, 4, AV58:AV393)</f>
        <v>6273.6799999999994</v>
      </c>
    </row>
    <row r="416" spans="1:12" ht="14.25" x14ac:dyDescent="0.2">
      <c r="A416" s="89"/>
      <c r="B416" s="94"/>
      <c r="C416" s="95" t="s">
        <v>513</v>
      </c>
      <c r="D416" s="95"/>
      <c r="E416" s="95"/>
      <c r="F416" s="95"/>
      <c r="G416" s="95"/>
      <c r="H416" s="95"/>
      <c r="I416" s="74"/>
      <c r="J416" s="76">
        <f>SUMIF(CD58:CD393, 4, AD58:AD393)</f>
        <v>82.87</v>
      </c>
      <c r="K416" s="76"/>
      <c r="L416" s="76">
        <f>SUMIF(CD58:CD393, 4, AZ58:AZ393)</f>
        <v>4642.5200000000004</v>
      </c>
    </row>
    <row r="417" spans="1:12" ht="14.25" x14ac:dyDescent="0.2">
      <c r="A417" s="89"/>
      <c r="B417" s="94"/>
      <c r="C417" s="95" t="s">
        <v>514</v>
      </c>
      <c r="D417" s="95"/>
      <c r="E417" s="95"/>
      <c r="F417" s="95"/>
      <c r="G417" s="95"/>
      <c r="H417" s="95"/>
      <c r="I417" s="74"/>
      <c r="J417" s="76">
        <f>SUMIF(CD58:CD393, 4, AE58:AE393)</f>
        <v>40.31</v>
      </c>
      <c r="K417" s="76"/>
      <c r="L417" s="76">
        <f>SUMIF(CD58:CD393, 4, BA58:BA393)</f>
        <v>2258.5200000000004</v>
      </c>
    </row>
    <row r="419" spans="1:12" ht="15" x14ac:dyDescent="0.2">
      <c r="A419" s="96"/>
      <c r="B419" s="97"/>
      <c r="C419" s="98" t="s">
        <v>520</v>
      </c>
      <c r="D419" s="98"/>
      <c r="E419" s="98"/>
      <c r="F419" s="98"/>
      <c r="G419" s="98"/>
      <c r="H419" s="98"/>
      <c r="I419" s="99"/>
      <c r="J419" s="100">
        <f>J350+J370+J390+J395</f>
        <v>27209.369999999992</v>
      </c>
      <c r="K419" s="100"/>
      <c r="L419" s="100">
        <f>L350+L370+L390+L395</f>
        <v>375780.37</v>
      </c>
    </row>
    <row r="420" spans="1:12" ht="14.25" x14ac:dyDescent="0.2">
      <c r="A420" s="89"/>
      <c r="B420" s="94"/>
      <c r="C420" s="101" t="s">
        <v>465</v>
      </c>
      <c r="D420" s="95"/>
      <c r="E420" s="95"/>
      <c r="F420" s="95"/>
      <c r="G420" s="95"/>
      <c r="H420" s="95"/>
      <c r="I420" s="74"/>
      <c r="J420" s="76"/>
      <c r="K420" s="76"/>
      <c r="L420" s="76"/>
    </row>
    <row r="421" spans="1:12" ht="14.25" x14ac:dyDescent="0.2">
      <c r="A421" s="89"/>
      <c r="B421" s="94"/>
      <c r="C421" s="95" t="s">
        <v>510</v>
      </c>
      <c r="D421" s="95"/>
      <c r="E421" s="95"/>
      <c r="F421" s="95"/>
      <c r="G421" s="95"/>
      <c r="H421" s="95"/>
      <c r="I421" s="74"/>
      <c r="J421" s="76">
        <f>J423+J424+J430+J434</f>
        <v>25767.269999999997</v>
      </c>
      <c r="K421" s="76"/>
      <c r="L421" s="76">
        <f>L423+L424+L430+L434</f>
        <v>294993.26</v>
      </c>
    </row>
    <row r="422" spans="1:12" ht="14.25" x14ac:dyDescent="0.2">
      <c r="A422" s="89"/>
      <c r="B422" s="94"/>
      <c r="C422" s="101" t="s">
        <v>465</v>
      </c>
      <c r="D422" s="95"/>
      <c r="E422" s="95"/>
      <c r="F422" s="95"/>
      <c r="G422" s="95"/>
      <c r="H422" s="95"/>
      <c r="I422" s="74"/>
      <c r="J422" s="76"/>
      <c r="K422" s="76"/>
      <c r="L422" s="76"/>
    </row>
    <row r="423" spans="1:12" ht="14.25" x14ac:dyDescent="0.2">
      <c r="A423" s="89"/>
      <c r="B423" s="94"/>
      <c r="C423" s="95" t="s">
        <v>511</v>
      </c>
      <c r="D423" s="95"/>
      <c r="E423" s="95"/>
      <c r="F423" s="95"/>
      <c r="G423" s="95"/>
      <c r="H423" s="95"/>
      <c r="I423" s="74"/>
      <c r="J423" s="76">
        <f>SUM(S58:S417)</f>
        <v>1056.7999999999997</v>
      </c>
      <c r="K423" s="76"/>
      <c r="L423" s="76">
        <f>SUM(AR58:AR417)</f>
        <v>59201.94</v>
      </c>
    </row>
    <row r="424" spans="1:12" ht="14.25" x14ac:dyDescent="0.2">
      <c r="A424" s="89"/>
      <c r="B424" s="94"/>
      <c r="C424" s="95" t="s">
        <v>467</v>
      </c>
      <c r="D424" s="95"/>
      <c r="E424" s="95"/>
      <c r="F424" s="95"/>
      <c r="G424" s="95"/>
      <c r="H424" s="95"/>
      <c r="I424" s="74"/>
      <c r="J424" s="76">
        <f>J426+J429</f>
        <v>109.17</v>
      </c>
      <c r="K424" s="76"/>
      <c r="L424" s="76">
        <f>L426+L429</f>
        <v>1832.96</v>
      </c>
    </row>
    <row r="425" spans="1:12" ht="14.25" x14ac:dyDescent="0.2">
      <c r="A425" s="89"/>
      <c r="B425" s="94"/>
      <c r="C425" s="101" t="s">
        <v>468</v>
      </c>
      <c r="D425" s="95"/>
      <c r="E425" s="95"/>
      <c r="F425" s="95"/>
      <c r="G425" s="95"/>
      <c r="H425" s="95"/>
      <c r="I425" s="74"/>
      <c r="J425" s="76"/>
      <c r="K425" s="76"/>
      <c r="L425" s="76"/>
    </row>
    <row r="426" spans="1:12" ht="14.25" x14ac:dyDescent="0.2">
      <c r="A426" s="89"/>
      <c r="B426" s="94"/>
      <c r="C426" s="95" t="s">
        <v>469</v>
      </c>
      <c r="D426" s="95"/>
      <c r="E426" s="95"/>
      <c r="F426" s="95"/>
      <c r="G426" s="95"/>
      <c r="H426" s="95"/>
      <c r="I426" s="74"/>
      <c r="J426" s="76">
        <f>SUM(P58:P417)</f>
        <v>109.17</v>
      </c>
      <c r="K426" s="76"/>
      <c r="L426" s="76">
        <f>ROUND(J426*Source!E258, 2)</f>
        <v>1832.96</v>
      </c>
    </row>
    <row r="427" spans="1:12" ht="14.25" x14ac:dyDescent="0.2">
      <c r="A427" s="89"/>
      <c r="B427" s="94"/>
      <c r="C427" s="101" t="s">
        <v>470</v>
      </c>
      <c r="D427" s="95"/>
      <c r="E427" s="95"/>
      <c r="F427" s="95"/>
      <c r="G427" s="95"/>
      <c r="H427" s="95"/>
      <c r="I427" s="74"/>
      <c r="J427" s="76"/>
      <c r="K427" s="76"/>
      <c r="L427" s="76"/>
    </row>
    <row r="428" spans="1:12" ht="14.25" x14ac:dyDescent="0.2">
      <c r="A428" s="89"/>
      <c r="B428" s="94"/>
      <c r="C428" s="95" t="s">
        <v>471</v>
      </c>
      <c r="D428" s="95"/>
      <c r="E428" s="95"/>
      <c r="F428" s="95"/>
      <c r="G428" s="95"/>
      <c r="H428" s="95"/>
      <c r="I428" s="74"/>
      <c r="J428" s="76">
        <f>SUM(X58:X417)</f>
        <v>8.5200000000000014</v>
      </c>
      <c r="K428" s="76"/>
      <c r="L428" s="76">
        <f>SUM(AT58:AT417)</f>
        <v>477.28000000000009</v>
      </c>
    </row>
    <row r="429" spans="1:12" ht="14.25" hidden="1" x14ac:dyDescent="0.2">
      <c r="A429" s="89"/>
      <c r="B429" s="94"/>
      <c r="C429" s="95" t="s">
        <v>472</v>
      </c>
      <c r="D429" s="95"/>
      <c r="E429" s="95"/>
      <c r="F429" s="95"/>
      <c r="G429" s="95"/>
      <c r="H429" s="95"/>
      <c r="I429" s="74"/>
      <c r="J429" s="76">
        <f>SUM(Z58:Z417)</f>
        <v>0</v>
      </c>
      <c r="K429" s="76"/>
      <c r="L429" s="76">
        <f>SUM(AV58:AV417)</f>
        <v>0</v>
      </c>
    </row>
    <row r="430" spans="1:12" ht="14.25" x14ac:dyDescent="0.2">
      <c r="A430" s="89"/>
      <c r="B430" s="94"/>
      <c r="C430" s="95" t="s">
        <v>473</v>
      </c>
      <c r="D430" s="95"/>
      <c r="E430" s="95"/>
      <c r="F430" s="95"/>
      <c r="G430" s="95"/>
      <c r="H430" s="95"/>
      <c r="I430" s="74"/>
      <c r="J430" s="76">
        <f>J432+J433</f>
        <v>24601.299999999996</v>
      </c>
      <c r="K430" s="76"/>
      <c r="L430" s="76">
        <f>L432+L433</f>
        <v>233958.36</v>
      </c>
    </row>
    <row r="431" spans="1:12" ht="14.25" x14ac:dyDescent="0.2">
      <c r="A431" s="89"/>
      <c r="B431" s="94"/>
      <c r="C431" s="101" t="s">
        <v>468</v>
      </c>
      <c r="D431" s="95"/>
      <c r="E431" s="95"/>
      <c r="F431" s="95"/>
      <c r="G431" s="95"/>
      <c r="H431" s="95"/>
      <c r="I431" s="74"/>
      <c r="J431" s="76"/>
      <c r="K431" s="76"/>
      <c r="L431" s="76"/>
    </row>
    <row r="432" spans="1:12" ht="14.25" x14ac:dyDescent="0.2">
      <c r="A432" s="89"/>
      <c r="B432" s="94"/>
      <c r="C432" s="95" t="s">
        <v>474</v>
      </c>
      <c r="D432" s="95"/>
      <c r="E432" s="95"/>
      <c r="F432" s="95"/>
      <c r="G432" s="95"/>
      <c r="H432" s="95"/>
      <c r="I432" s="74"/>
      <c r="J432" s="76">
        <f>SUM(AA58:AA417)-SUM(BJ58:BJ417)</f>
        <v>24601.299999999996</v>
      </c>
      <c r="K432" s="76"/>
      <c r="L432" s="76">
        <f>ROUND(J432*Source!D258, 2)</f>
        <v>233958.36</v>
      </c>
    </row>
    <row r="433" spans="1:12" ht="14.25" hidden="1" x14ac:dyDescent="0.2">
      <c r="A433" s="89"/>
      <c r="B433" s="94"/>
      <c r="C433" s="95" t="s">
        <v>475</v>
      </c>
      <c r="D433" s="95"/>
      <c r="E433" s="95"/>
      <c r="F433" s="95"/>
      <c r="G433" s="95"/>
      <c r="H433" s="95"/>
      <c r="I433" s="74"/>
      <c r="J433" s="76">
        <f>SUM(AG58:AG417)</f>
        <v>0</v>
      </c>
      <c r="K433" s="76"/>
      <c r="L433" s="76">
        <f>SUM(BC58:BC417)</f>
        <v>0</v>
      </c>
    </row>
    <row r="434" spans="1:12" ht="14.25" hidden="1" x14ac:dyDescent="0.2">
      <c r="A434" s="89"/>
      <c r="B434" s="94"/>
      <c r="C434" s="95" t="s">
        <v>476</v>
      </c>
      <c r="D434" s="95"/>
      <c r="E434" s="95"/>
      <c r="F434" s="95"/>
      <c r="G434" s="95"/>
      <c r="H434" s="95"/>
      <c r="I434" s="74"/>
      <c r="J434" s="76">
        <f>SUM(AF58:AF417)</f>
        <v>0</v>
      </c>
      <c r="K434" s="76"/>
      <c r="L434" s="76">
        <f>SUM(BB58:BB417)</f>
        <v>0</v>
      </c>
    </row>
    <row r="435" spans="1:12" ht="14.25" x14ac:dyDescent="0.2">
      <c r="A435" s="89"/>
      <c r="B435" s="94"/>
      <c r="C435" s="95" t="s">
        <v>477</v>
      </c>
      <c r="D435" s="95"/>
      <c r="E435" s="95"/>
      <c r="F435" s="95"/>
      <c r="G435" s="95"/>
      <c r="H435" s="95"/>
      <c r="I435" s="74"/>
      <c r="J435" s="76">
        <f>SUM(S58:S417)+SUM(X58:X417)+SUM(Z58:Z417)</f>
        <v>1065.3199999999997</v>
      </c>
      <c r="K435" s="76"/>
      <c r="L435" s="76">
        <f>SUM(AR58:AR417)+SUM(AT58:AT417)+SUM(AV58:AV417)</f>
        <v>59679.22</v>
      </c>
    </row>
    <row r="436" spans="1:12" ht="14.25" x14ac:dyDescent="0.2">
      <c r="A436" s="89"/>
      <c r="B436" s="94"/>
      <c r="C436" s="95" t="s">
        <v>478</v>
      </c>
      <c r="D436" s="95"/>
      <c r="E436" s="95"/>
      <c r="F436" s="95"/>
      <c r="G436" s="95"/>
      <c r="H436" s="95"/>
      <c r="I436" s="74"/>
      <c r="J436" s="76">
        <f>SUM(AD58:AD417)</f>
        <v>953.93</v>
      </c>
      <c r="K436" s="76"/>
      <c r="L436" s="76">
        <f>SUM(AZ58:AZ417)</f>
        <v>53439.3</v>
      </c>
    </row>
    <row r="437" spans="1:12" ht="14.25" x14ac:dyDescent="0.2">
      <c r="A437" s="89"/>
      <c r="B437" s="94"/>
      <c r="C437" s="95" t="s">
        <v>479</v>
      </c>
      <c r="D437" s="95"/>
      <c r="E437" s="95"/>
      <c r="F437" s="95"/>
      <c r="G437" s="95"/>
      <c r="H437" s="95"/>
      <c r="I437" s="74"/>
      <c r="J437" s="76">
        <f>SUM(AE58:AE417)</f>
        <v>488.16999999999996</v>
      </c>
      <c r="K437" s="76"/>
      <c r="L437" s="76">
        <f>SUM(BA58:BA417)</f>
        <v>27347.800000000007</v>
      </c>
    </row>
    <row r="438" spans="1:12" ht="14.25" hidden="1" x14ac:dyDescent="0.2">
      <c r="A438" s="89"/>
      <c r="B438" s="94"/>
      <c r="C438" s="95" t="s">
        <v>521</v>
      </c>
      <c r="D438" s="95"/>
      <c r="E438" s="95"/>
      <c r="F438" s="95"/>
      <c r="G438" s="95"/>
      <c r="H438" s="95"/>
      <c r="I438" s="74"/>
      <c r="J438" s="76">
        <f>J440+J441</f>
        <v>0</v>
      </c>
      <c r="K438" s="76"/>
      <c r="L438" s="76">
        <f>L440+L441</f>
        <v>0</v>
      </c>
    </row>
    <row r="439" spans="1:12" ht="14.25" hidden="1" x14ac:dyDescent="0.2">
      <c r="A439" s="89"/>
      <c r="B439" s="94"/>
      <c r="C439" s="101" t="s">
        <v>465</v>
      </c>
      <c r="D439" s="95"/>
      <c r="E439" s="95"/>
      <c r="F439" s="95"/>
      <c r="G439" s="95"/>
      <c r="H439" s="95"/>
      <c r="I439" s="74"/>
      <c r="J439" s="76"/>
      <c r="K439" s="76"/>
      <c r="L439" s="76"/>
    </row>
    <row r="440" spans="1:12" ht="14.25" hidden="1" x14ac:dyDescent="0.2">
      <c r="A440" s="89"/>
      <c r="B440" s="94"/>
      <c r="C440" s="95" t="s">
        <v>481</v>
      </c>
      <c r="D440" s="95"/>
      <c r="E440" s="95"/>
      <c r="F440" s="95"/>
      <c r="G440" s="95"/>
      <c r="H440" s="95"/>
      <c r="I440" s="74"/>
      <c r="J440" s="76">
        <f>SUM(BJ58:BJ417)</f>
        <v>0</v>
      </c>
      <c r="K440" s="76"/>
      <c r="L440" s="76">
        <f>ROUND(J440*Source!H258, 2)</f>
        <v>0</v>
      </c>
    </row>
    <row r="441" spans="1:12" ht="14.25" hidden="1" x14ac:dyDescent="0.2">
      <c r="A441" s="89"/>
      <c r="B441" s="94"/>
      <c r="C441" s="95" t="s">
        <v>482</v>
      </c>
      <c r="D441" s="95"/>
      <c r="E441" s="95"/>
      <c r="F441" s="95"/>
      <c r="G441" s="95"/>
      <c r="H441" s="95"/>
      <c r="I441" s="74"/>
      <c r="J441" s="76">
        <f>SUM(AH58:AH417)</f>
        <v>0</v>
      </c>
      <c r="K441" s="76"/>
      <c r="L441" s="76">
        <f>SUM(BD58:BD417)</f>
        <v>0</v>
      </c>
    </row>
    <row r="442" spans="1:12" ht="14.25" x14ac:dyDescent="0.2">
      <c r="A442" s="89"/>
      <c r="B442" s="94"/>
      <c r="C442" s="95" t="s">
        <v>522</v>
      </c>
      <c r="D442" s="95"/>
      <c r="E442" s="95"/>
      <c r="F442" s="95"/>
      <c r="G442" s="95"/>
      <c r="H442" s="95"/>
      <c r="I442" s="74"/>
      <c r="J442" s="76">
        <f>J395</f>
        <v>235.17000000000002</v>
      </c>
      <c r="K442" s="76"/>
      <c r="L442" s="76">
        <f>L395</f>
        <v>13174.720000000001</v>
      </c>
    </row>
    <row r="443" spans="1:12" ht="14.25" x14ac:dyDescent="0.2">
      <c r="A443" s="89"/>
      <c r="B443" s="94"/>
      <c r="C443" s="98" t="s">
        <v>486</v>
      </c>
      <c r="D443" s="95"/>
      <c r="E443" s="95"/>
      <c r="F443" s="95"/>
      <c r="G443" s="95"/>
      <c r="H443" s="95"/>
      <c r="I443" s="74"/>
      <c r="J443" s="76"/>
      <c r="K443" s="76"/>
      <c r="L443" s="76"/>
    </row>
    <row r="444" spans="1:12" ht="14.25" x14ac:dyDescent="0.2">
      <c r="A444" s="89"/>
      <c r="B444" s="94"/>
      <c r="C444" s="95" t="s">
        <v>487</v>
      </c>
      <c r="D444" s="95"/>
      <c r="E444" s="95"/>
      <c r="F444" s="95"/>
      <c r="G444" s="95"/>
      <c r="H444" s="95"/>
      <c r="I444" s="74"/>
      <c r="J444" s="76">
        <f>SUM(AB58:AB417)</f>
        <v>24445.599999999995</v>
      </c>
      <c r="K444" s="76"/>
      <c r="L444" s="76">
        <f>SUM(AX58:AX417)</f>
        <v>232477.48</v>
      </c>
    </row>
    <row r="445" spans="1:12" ht="14.25" hidden="1" x14ac:dyDescent="0.2">
      <c r="A445" s="89"/>
      <c r="B445" s="94"/>
      <c r="C445" s="95" t="s">
        <v>488</v>
      </c>
      <c r="D445" s="95"/>
      <c r="E445" s="95"/>
      <c r="F445" s="95"/>
      <c r="G445" s="95"/>
      <c r="H445" s="95"/>
      <c r="I445" s="74"/>
      <c r="J445" s="76">
        <f>SUM(AC58:AC417)</f>
        <v>0</v>
      </c>
      <c r="K445" s="76"/>
      <c r="L445" s="76">
        <f>SUM(AY58:AY417)</f>
        <v>0</v>
      </c>
    </row>
    <row r="446" spans="1:12" ht="14.25" x14ac:dyDescent="0.2">
      <c r="A446" s="89"/>
      <c r="B446" s="94"/>
      <c r="C446" s="95" t="s">
        <v>489</v>
      </c>
      <c r="D446" s="95"/>
      <c r="E446" s="95"/>
      <c r="F446" s="102"/>
      <c r="G446" s="103">
        <f>Source!F184</f>
        <v>79.694947200000001</v>
      </c>
      <c r="H446" s="89"/>
      <c r="I446" s="89"/>
      <c r="J446" s="89"/>
      <c r="K446" s="89"/>
      <c r="L446" s="89"/>
    </row>
    <row r="447" spans="1:12" ht="14.25" x14ac:dyDescent="0.2">
      <c r="A447" s="89"/>
      <c r="B447" s="94"/>
      <c r="C447" s="95" t="s">
        <v>490</v>
      </c>
      <c r="D447" s="95"/>
      <c r="E447" s="95"/>
      <c r="F447" s="102"/>
      <c r="G447" s="103">
        <f>Source!F185</f>
        <v>0.74328839999999996</v>
      </c>
      <c r="H447" s="89"/>
      <c r="I447" s="89"/>
      <c r="J447" s="89"/>
      <c r="K447" s="89"/>
      <c r="L447" s="89"/>
    </row>
    <row r="449" spans="1:12" ht="15" x14ac:dyDescent="0.2">
      <c r="A449" s="96"/>
      <c r="B449" s="97"/>
      <c r="C449" s="98" t="s">
        <v>523</v>
      </c>
      <c r="D449" s="98"/>
      <c r="E449" s="98"/>
      <c r="F449" s="98"/>
      <c r="G449" s="98"/>
      <c r="H449" s="98"/>
      <c r="I449" s="99"/>
      <c r="J449" s="100">
        <f>SUM(BS58:BS417)</f>
        <v>188.14999999999998</v>
      </c>
      <c r="K449" s="100"/>
      <c r="L449" s="100">
        <f>SUM(BU58:BU417)</f>
        <v>10539.77</v>
      </c>
    </row>
    <row r="450" spans="1:12" ht="14.25" hidden="1" outlineLevel="1" x14ac:dyDescent="0.2">
      <c r="A450" s="89"/>
      <c r="B450" s="94"/>
      <c r="C450" s="101" t="s">
        <v>465</v>
      </c>
      <c r="D450" s="95"/>
      <c r="E450" s="95"/>
      <c r="F450" s="95"/>
      <c r="G450" s="95"/>
      <c r="H450" s="95"/>
      <c r="I450" s="74"/>
      <c r="J450" s="76"/>
      <c r="K450" s="76"/>
      <c r="L450" s="76"/>
    </row>
    <row r="451" spans="1:12" ht="14.25" hidden="1" outlineLevel="1" x14ac:dyDescent="0.2">
      <c r="A451" s="89"/>
      <c r="B451" s="94"/>
      <c r="C451" s="95" t="s">
        <v>524</v>
      </c>
      <c r="D451" s="95"/>
      <c r="E451" s="95"/>
      <c r="F451" s="95"/>
      <c r="G451" s="95"/>
      <c r="H451" s="95"/>
      <c r="I451" s="74"/>
      <c r="J451" s="76"/>
      <c r="K451" s="76"/>
      <c r="L451" s="76"/>
    </row>
    <row r="452" spans="1:12" ht="25.5" hidden="1" outlineLevel="1" x14ac:dyDescent="0.2">
      <c r="A452" s="89"/>
      <c r="B452" s="94" t="s">
        <v>194</v>
      </c>
      <c r="C452" s="71" t="s">
        <v>525</v>
      </c>
      <c r="D452" s="71" t="s">
        <v>454</v>
      </c>
      <c r="E452" s="71">
        <v>80</v>
      </c>
      <c r="F452" s="71"/>
      <c r="G452" s="71"/>
      <c r="H452" s="71"/>
      <c r="I452" s="74"/>
      <c r="J452" s="76">
        <f>SUMIF(CB58:CB417, 200001, BS58:BS417)</f>
        <v>100.69</v>
      </c>
      <c r="K452" s="76"/>
      <c r="L452" s="76">
        <f>SUMIF(CB58:CB417, 200001, BU58:BU417)</f>
        <v>5640.2199999999993</v>
      </c>
    </row>
    <row r="453" spans="1:12" ht="14.25" hidden="1" outlineLevel="1" x14ac:dyDescent="0.2">
      <c r="A453" s="89"/>
      <c r="B453" s="94"/>
      <c r="C453" s="95" t="s">
        <v>526</v>
      </c>
      <c r="D453" s="95"/>
      <c r="E453" s="95"/>
      <c r="F453" s="95"/>
      <c r="G453" s="95"/>
      <c r="H453" s="95"/>
      <c r="I453" s="74"/>
      <c r="J453" s="76"/>
      <c r="K453" s="76"/>
      <c r="L453" s="76"/>
    </row>
    <row r="454" spans="1:12" ht="25.5" hidden="1" outlineLevel="1" x14ac:dyDescent="0.2">
      <c r="A454" s="89"/>
      <c r="B454" s="94" t="s">
        <v>196</v>
      </c>
      <c r="C454" s="71" t="s">
        <v>527</v>
      </c>
      <c r="D454" s="71" t="s">
        <v>454</v>
      </c>
      <c r="E454" s="71">
        <v>80</v>
      </c>
      <c r="F454" s="71"/>
      <c r="G454" s="71"/>
      <c r="H454" s="71"/>
      <c r="I454" s="74"/>
      <c r="J454" s="76">
        <f>SUMIF(CB58:CB417, 200002, BS58:BS417)</f>
        <v>87.46</v>
      </c>
      <c r="K454" s="76"/>
      <c r="L454" s="76">
        <f>SUMIF(CB58:CB417, 200002, BU58:BU417)</f>
        <v>4899.55</v>
      </c>
    </row>
    <row r="455" spans="1:12" ht="15" collapsed="1" x14ac:dyDescent="0.2">
      <c r="A455" s="96"/>
      <c r="B455" s="97"/>
      <c r="C455" s="98" t="s">
        <v>528</v>
      </c>
      <c r="D455" s="98"/>
      <c r="E455" s="98"/>
      <c r="F455" s="98"/>
      <c r="G455" s="98"/>
      <c r="H455" s="98"/>
      <c r="I455" s="99"/>
      <c r="J455" s="100">
        <f>SUM(BT58:BT417)</f>
        <v>47.02</v>
      </c>
      <c r="K455" s="100"/>
      <c r="L455" s="100">
        <f>SUM(BV58:BV417)</f>
        <v>2634.9500000000003</v>
      </c>
    </row>
    <row r="456" spans="1:12" ht="14.25" hidden="1" outlineLevel="1" x14ac:dyDescent="0.2">
      <c r="A456" s="89"/>
      <c r="B456" s="94"/>
      <c r="C456" s="101" t="s">
        <v>465</v>
      </c>
      <c r="D456" s="95"/>
      <c r="E456" s="95"/>
      <c r="F456" s="95"/>
      <c r="G456" s="95"/>
      <c r="H456" s="95"/>
      <c r="I456" s="74"/>
      <c r="J456" s="76"/>
      <c r="K456" s="76"/>
      <c r="L456" s="76"/>
    </row>
    <row r="457" spans="1:12" ht="14.25" hidden="1" outlineLevel="1" x14ac:dyDescent="0.2">
      <c r="A457" s="89"/>
      <c r="B457" s="94"/>
      <c r="C457" s="95" t="s">
        <v>524</v>
      </c>
      <c r="D457" s="95"/>
      <c r="E457" s="95"/>
      <c r="F457" s="95"/>
      <c r="G457" s="95"/>
      <c r="H457" s="95"/>
      <c r="I457" s="74"/>
      <c r="J457" s="76"/>
      <c r="K457" s="76"/>
      <c r="L457" s="76"/>
    </row>
    <row r="458" spans="1:12" ht="25.5" hidden="1" outlineLevel="1" x14ac:dyDescent="0.2">
      <c r="A458" s="89"/>
      <c r="B458" s="94" t="s">
        <v>194</v>
      </c>
      <c r="C458" s="71" t="s">
        <v>529</v>
      </c>
      <c r="D458" s="71" t="s">
        <v>454</v>
      </c>
      <c r="E458" s="71">
        <v>20</v>
      </c>
      <c r="F458" s="71"/>
      <c r="G458" s="71"/>
      <c r="H458" s="71"/>
      <c r="I458" s="74"/>
      <c r="J458" s="76">
        <f>SUMIF(CB58:CB417, 200001, BT58:BT417)</f>
        <v>25.159999999999986</v>
      </c>
      <c r="K458" s="76"/>
      <c r="L458" s="76">
        <f>SUMIF(CB58:CB417, 200001, BV58:BV417)</f>
        <v>1410.0599999999997</v>
      </c>
    </row>
    <row r="459" spans="1:12" ht="14.25" hidden="1" outlineLevel="1" x14ac:dyDescent="0.2">
      <c r="A459" s="89"/>
      <c r="B459" s="94"/>
      <c r="C459" s="95" t="s">
        <v>526</v>
      </c>
      <c r="D459" s="95"/>
      <c r="E459" s="95"/>
      <c r="F459" s="95"/>
      <c r="G459" s="95"/>
      <c r="H459" s="95"/>
      <c r="I459" s="74"/>
      <c r="J459" s="76"/>
      <c r="K459" s="76"/>
      <c r="L459" s="76"/>
    </row>
    <row r="460" spans="1:12" ht="25.5" hidden="1" outlineLevel="1" x14ac:dyDescent="0.2">
      <c r="A460" s="89"/>
      <c r="B460" s="94" t="s">
        <v>196</v>
      </c>
      <c r="C460" s="71" t="s">
        <v>530</v>
      </c>
      <c r="D460" s="71" t="s">
        <v>454</v>
      </c>
      <c r="E460" s="71">
        <v>20</v>
      </c>
      <c r="F460" s="71"/>
      <c r="G460" s="71"/>
      <c r="H460" s="71"/>
      <c r="I460" s="74"/>
      <c r="J460" s="76">
        <f>SUMIF(CB58:CB417, 200002, BT58:BT417)</f>
        <v>21.860000000000014</v>
      </c>
      <c r="K460" s="76"/>
      <c r="L460" s="76">
        <f>SUMIF(CB58:CB417, 200002, BV58:BV417)</f>
        <v>1224.8900000000003</v>
      </c>
    </row>
    <row r="461" spans="1:12" ht="14.25" collapsed="1" x14ac:dyDescent="0.2">
      <c r="C461" s="104" t="str">
        <f>Source!H191</f>
        <v>Итого</v>
      </c>
      <c r="D461" s="104"/>
      <c r="E461" s="104"/>
      <c r="F461" s="104"/>
      <c r="G461" s="104"/>
      <c r="H461" s="104"/>
      <c r="I461" s="104"/>
      <c r="J461" s="88">
        <f>IF(Source!W191=0, "", Source!W191)</f>
        <v>27209.37</v>
      </c>
      <c r="K461" s="73" t="str">
        <f>IF(OR(Source!X191=0,Source!X191=1), "", Source!X191)</f>
        <v/>
      </c>
      <c r="L461" s="88">
        <f>IF(Source!Y191=0, "", Source!Y191)</f>
        <v>375780.36</v>
      </c>
    </row>
    <row r="462" spans="1:12" ht="14.25" x14ac:dyDescent="0.2">
      <c r="C462" s="104" t="str">
        <f>Source!H192</f>
        <v>НДС 22%</v>
      </c>
      <c r="D462" s="104"/>
      <c r="E462" s="104"/>
      <c r="F462" s="104"/>
      <c r="G462" s="104"/>
      <c r="H462" s="104"/>
      <c r="I462" s="104"/>
      <c r="J462" s="88">
        <f>IF(Source!W192=0, "", Source!W192)</f>
        <v>5986.06</v>
      </c>
      <c r="K462" s="73" t="str">
        <f>IF(OR(Source!X192=0,Source!X192=1), "", Source!X192)</f>
        <v/>
      </c>
      <c r="L462" s="88">
        <f>IF(Source!Y192=0, "", Source!Y192)</f>
        <v>82671.679999999993</v>
      </c>
    </row>
    <row r="463" spans="1:12" ht="14.25" x14ac:dyDescent="0.2">
      <c r="C463" s="104" t="str">
        <f>Source!H193</f>
        <v>Всего</v>
      </c>
      <c r="D463" s="104"/>
      <c r="E463" s="104"/>
      <c r="F463" s="104"/>
      <c r="G463" s="104"/>
      <c r="H463" s="104"/>
      <c r="I463" s="104"/>
      <c r="J463" s="88">
        <f>IF(Source!W193=0, "", Source!W193)</f>
        <v>33195.43</v>
      </c>
      <c r="K463" s="73" t="str">
        <f>IF(OR(Source!X193=0,Source!X193=1), "", Source!X193)</f>
        <v/>
      </c>
      <c r="L463" s="88">
        <f>IF(Source!Y193=0, "", Source!Y193)</f>
        <v>458452.04</v>
      </c>
    </row>
    <row r="466" spans="1:12" ht="14.25" customHeight="1" x14ac:dyDescent="0.2">
      <c r="A466" s="116"/>
      <c r="B466" s="117" t="s">
        <v>531</v>
      </c>
      <c r="C466" s="118" t="str">
        <f>IF(Source!AC12&lt;&gt;"", Source!AC12," ")</f>
        <v xml:space="preserve"> </v>
      </c>
      <c r="D466" s="44"/>
      <c r="E466" s="44"/>
      <c r="F466" s="44"/>
      <c r="G466" s="44"/>
      <c r="H466" s="14" t="str">
        <f>IF(Source!AB12&lt;&gt;"", Source!AB12," ")</f>
        <v xml:space="preserve"> </v>
      </c>
      <c r="I466" s="12"/>
      <c r="J466" s="12"/>
      <c r="K466" s="12"/>
      <c r="L466" s="9"/>
    </row>
    <row r="467" spans="1:12" ht="14.25" customHeight="1" x14ac:dyDescent="0.2">
      <c r="A467" s="116"/>
      <c r="B467" s="119"/>
      <c r="C467" s="120" t="s">
        <v>532</v>
      </c>
      <c r="D467" s="120"/>
      <c r="E467" s="120"/>
      <c r="F467" s="120"/>
      <c r="G467" s="120"/>
      <c r="H467" s="12"/>
      <c r="I467" s="12"/>
      <c r="J467" s="12"/>
      <c r="K467" s="12"/>
      <c r="L467" s="9"/>
    </row>
    <row r="468" spans="1:12" ht="14.25" customHeight="1" x14ac:dyDescent="0.2">
      <c r="A468" s="116"/>
      <c r="B468" s="119"/>
      <c r="C468" s="12"/>
      <c r="D468" s="12"/>
      <c r="E468" s="12"/>
      <c r="F468" s="12"/>
      <c r="G468" s="12"/>
      <c r="H468" s="12"/>
      <c r="I468" s="12"/>
      <c r="J468" s="12"/>
      <c r="K468" s="12"/>
      <c r="L468" s="9"/>
    </row>
    <row r="469" spans="1:12" ht="14.25" customHeight="1" x14ac:dyDescent="0.2">
      <c r="A469" s="116"/>
      <c r="B469" s="117" t="s">
        <v>533</v>
      </c>
      <c r="C469" s="118" t="str">
        <f>IF(Source!AE12&lt;&gt;"", Source!AE12," ")</f>
        <v xml:space="preserve"> </v>
      </c>
      <c r="D469" s="44"/>
      <c r="E469" s="44"/>
      <c r="F469" s="44"/>
      <c r="G469" s="44"/>
      <c r="H469" s="14" t="str">
        <f>IF(Source!AD12&lt;&gt;"", Source!AD12," ")</f>
        <v xml:space="preserve"> </v>
      </c>
      <c r="I469" s="12"/>
      <c r="J469" s="12"/>
      <c r="K469" s="12"/>
      <c r="L469" s="9"/>
    </row>
    <row r="470" spans="1:12" ht="14.25" customHeight="1" x14ac:dyDescent="0.2">
      <c r="A470" s="12"/>
      <c r="B470" s="12"/>
      <c r="C470" s="120" t="s">
        <v>532</v>
      </c>
      <c r="D470" s="120"/>
      <c r="E470" s="120"/>
      <c r="F470" s="120"/>
      <c r="G470" s="120"/>
      <c r="H470" s="12"/>
      <c r="I470" s="12"/>
      <c r="J470" s="12"/>
      <c r="K470" s="12"/>
      <c r="L470" s="9"/>
    </row>
  </sheetData>
  <mergeCells count="339">
    <mergeCell ref="C461:I461"/>
    <mergeCell ref="C462:I462"/>
    <mergeCell ref="C463:I463"/>
    <mergeCell ref="C467:G467"/>
    <mergeCell ref="C470:G470"/>
    <mergeCell ref="C451:H451"/>
    <mergeCell ref="C453:H453"/>
    <mergeCell ref="C455:H455"/>
    <mergeCell ref="C456:H456"/>
    <mergeCell ref="C457:H457"/>
    <mergeCell ref="C459:H459"/>
    <mergeCell ref="C444:H444"/>
    <mergeCell ref="C445:H445"/>
    <mergeCell ref="C446:F446"/>
    <mergeCell ref="C447:F447"/>
    <mergeCell ref="C449:H449"/>
    <mergeCell ref="C450:H450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3:H413"/>
    <mergeCell ref="C414:H414"/>
    <mergeCell ref="C415:H415"/>
    <mergeCell ref="C416:H416"/>
    <mergeCell ref="C417:H417"/>
    <mergeCell ref="C419:H419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5:H395"/>
    <mergeCell ref="C396:H396"/>
    <mergeCell ref="C397:H397"/>
    <mergeCell ref="C398:H398"/>
    <mergeCell ref="C399:H399"/>
    <mergeCell ref="C400:H400"/>
    <mergeCell ref="C387:H387"/>
    <mergeCell ref="C388:H388"/>
    <mergeCell ref="C390:H390"/>
    <mergeCell ref="C391:H391"/>
    <mergeCell ref="C392:H392"/>
    <mergeCell ref="C393:H393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8:H368"/>
    <mergeCell ref="C370:H370"/>
    <mergeCell ref="C371:H371"/>
    <mergeCell ref="C372:H372"/>
    <mergeCell ref="C373:H373"/>
    <mergeCell ref="C374:H374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1:F341"/>
    <mergeCell ref="C342:F342"/>
    <mergeCell ref="C344:I344"/>
    <mergeCell ref="C345:I345"/>
    <mergeCell ref="C346:I346"/>
    <mergeCell ref="C348:H348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17:H317"/>
    <mergeCell ref="C318:H318"/>
    <mergeCell ref="C319:H319"/>
    <mergeCell ref="C320:H320"/>
    <mergeCell ref="C321:H321"/>
    <mergeCell ref="C322:H322"/>
    <mergeCell ref="C312:H312"/>
    <mergeCell ref="I312:J312"/>
    <mergeCell ref="K312:L312"/>
    <mergeCell ref="C314:H314"/>
    <mergeCell ref="C315:H315"/>
    <mergeCell ref="C316:H316"/>
    <mergeCell ref="C308:H308"/>
    <mergeCell ref="I308:J308"/>
    <mergeCell ref="K308:L308"/>
    <mergeCell ref="C310:H310"/>
    <mergeCell ref="I310:J310"/>
    <mergeCell ref="K310:L310"/>
    <mergeCell ref="C304:H304"/>
    <mergeCell ref="I304:J304"/>
    <mergeCell ref="K304:L304"/>
    <mergeCell ref="C306:H306"/>
    <mergeCell ref="I306:J306"/>
    <mergeCell ref="K306:L306"/>
    <mergeCell ref="C300:H300"/>
    <mergeCell ref="I300:J300"/>
    <mergeCell ref="K300:L300"/>
    <mergeCell ref="C302:H302"/>
    <mergeCell ref="I302:J302"/>
    <mergeCell ref="K302:L302"/>
    <mergeCell ref="C296:H296"/>
    <mergeCell ref="I296:J296"/>
    <mergeCell ref="K296:L296"/>
    <mergeCell ref="C298:H298"/>
    <mergeCell ref="I298:J298"/>
    <mergeCell ref="K298:L298"/>
    <mergeCell ref="C292:H292"/>
    <mergeCell ref="I292:J292"/>
    <mergeCell ref="K292:L292"/>
    <mergeCell ref="C294:H294"/>
    <mergeCell ref="I294:J294"/>
    <mergeCell ref="K294:L294"/>
    <mergeCell ref="C282:F282"/>
    <mergeCell ref="C284:I284"/>
    <mergeCell ref="C285:I285"/>
    <mergeCell ref="C286:I286"/>
    <mergeCell ref="A288:L288"/>
    <mergeCell ref="C290:H290"/>
    <mergeCell ref="I290:J290"/>
    <mergeCell ref="K290:L290"/>
    <mergeCell ref="C276:H276"/>
    <mergeCell ref="C277:H277"/>
    <mergeCell ref="C278:H278"/>
    <mergeCell ref="C279:H279"/>
    <mergeCell ref="C280:H280"/>
    <mergeCell ref="C281:F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2:H252"/>
    <mergeCell ref="I252:J252"/>
    <mergeCell ref="C254:H254"/>
    <mergeCell ref="C255:H255"/>
    <mergeCell ref="C256:H256"/>
    <mergeCell ref="C257:H257"/>
    <mergeCell ref="C234:H234"/>
    <mergeCell ref="I234:J234"/>
    <mergeCell ref="C236:L236"/>
    <mergeCell ref="C243:H243"/>
    <mergeCell ref="I243:J243"/>
    <mergeCell ref="C245:L245"/>
    <mergeCell ref="C213:I213"/>
    <mergeCell ref="A215:L215"/>
    <mergeCell ref="C217:L217"/>
    <mergeCell ref="C224:H224"/>
    <mergeCell ref="I224:J224"/>
    <mergeCell ref="C226:L226"/>
    <mergeCell ref="C206:H206"/>
    <mergeCell ref="C207:H207"/>
    <mergeCell ref="C208:F208"/>
    <mergeCell ref="C209:F209"/>
    <mergeCell ref="C211:I211"/>
    <mergeCell ref="C212:I212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65:L165"/>
    <mergeCell ref="C166:L166"/>
    <mergeCell ref="C167:F167"/>
    <mergeCell ref="C179:H179"/>
    <mergeCell ref="I179:J179"/>
    <mergeCell ref="C181:H181"/>
    <mergeCell ref="C147:H147"/>
    <mergeCell ref="I147:J147"/>
    <mergeCell ref="C149:L149"/>
    <mergeCell ref="C150:L150"/>
    <mergeCell ref="C151:F151"/>
    <mergeCell ref="C163:H163"/>
    <mergeCell ref="I163:J163"/>
    <mergeCell ref="C119:F119"/>
    <mergeCell ref="C131:H131"/>
    <mergeCell ref="I131:J131"/>
    <mergeCell ref="C133:L133"/>
    <mergeCell ref="C134:L134"/>
    <mergeCell ref="C135:F135"/>
    <mergeCell ref="C103:L103"/>
    <mergeCell ref="C104:F104"/>
    <mergeCell ref="C115:H115"/>
    <mergeCell ref="I115:J115"/>
    <mergeCell ref="C117:L117"/>
    <mergeCell ref="C118:L118"/>
    <mergeCell ref="C89:L89"/>
    <mergeCell ref="C90:L90"/>
    <mergeCell ref="C91:F91"/>
    <mergeCell ref="C100:H100"/>
    <mergeCell ref="I100:J100"/>
    <mergeCell ref="C102:L102"/>
    <mergeCell ref="C71:H71"/>
    <mergeCell ref="I71:J71"/>
    <mergeCell ref="C73:L73"/>
    <mergeCell ref="C74:L74"/>
    <mergeCell ref="C75:F75"/>
    <mergeCell ref="C87:H87"/>
    <mergeCell ref="I87:J87"/>
    <mergeCell ref="K52:K56"/>
    <mergeCell ref="L52:L56"/>
    <mergeCell ref="A59:L59"/>
    <mergeCell ref="C61:L61"/>
    <mergeCell ref="C62:L62"/>
    <mergeCell ref="C63:F63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62"/>
  <sheetViews>
    <sheetView workbookViewId="0">
      <selection activeCell="A258" sqref="A258:AN25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257</v>
      </c>
      <c r="C12" s="1">
        <v>0</v>
      </c>
      <c r="D12" s="1">
        <f>ROW(A195)</f>
        <v>195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397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B195</f>
        <v>257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1.1 Установка маршрутизатора RTR 8A.LGE-2-2-RU (DC2T.2-1) (МО)_(Корр. 2026)</v>
      </c>
      <c r="H18" s="2"/>
      <c r="I18" s="2"/>
      <c r="J18" s="2"/>
      <c r="K18" s="2"/>
      <c r="L18" s="2"/>
      <c r="M18" s="2"/>
      <c r="N18" s="2"/>
      <c r="O18" s="2">
        <f t="shared" ref="O18:AT18" si="1">O195</f>
        <v>25767.27</v>
      </c>
      <c r="P18" s="2">
        <f t="shared" si="1"/>
        <v>24601.3</v>
      </c>
      <c r="Q18" s="2">
        <f t="shared" si="1"/>
        <v>109.17</v>
      </c>
      <c r="R18" s="2">
        <f t="shared" si="1"/>
        <v>8.52</v>
      </c>
      <c r="S18" s="2">
        <f t="shared" si="1"/>
        <v>1056.8</v>
      </c>
      <c r="T18" s="2">
        <f t="shared" si="1"/>
        <v>0</v>
      </c>
      <c r="U18" s="2">
        <f t="shared" si="1"/>
        <v>79.694947200000001</v>
      </c>
      <c r="V18" s="2">
        <f t="shared" si="1"/>
        <v>0.74328839999999985</v>
      </c>
      <c r="W18" s="2">
        <f t="shared" si="1"/>
        <v>0</v>
      </c>
      <c r="X18" s="2">
        <f t="shared" si="1"/>
        <v>953.93</v>
      </c>
      <c r="Y18" s="2">
        <f t="shared" si="1"/>
        <v>488.17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27209.37</v>
      </c>
      <c r="AS18" s="2">
        <f t="shared" si="1"/>
        <v>24445.599999999999</v>
      </c>
      <c r="AT18" s="2">
        <f t="shared" si="1"/>
        <v>2528.6</v>
      </c>
      <c r="AU18" s="2">
        <f t="shared" ref="AU18:BZ18" si="2">AU195</f>
        <v>235.17</v>
      </c>
      <c r="AV18" s="2">
        <f t="shared" si="2"/>
        <v>24601.3</v>
      </c>
      <c r="AW18" s="2">
        <f t="shared" si="2"/>
        <v>24601.3</v>
      </c>
      <c r="AX18" s="2">
        <f t="shared" si="2"/>
        <v>0</v>
      </c>
      <c r="AY18" s="2">
        <f t="shared" si="2"/>
        <v>24601.3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ROW(A162)</f>
        <v>162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79106715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O162</f>
        <v>25767.27</v>
      </c>
      <c r="P22" s="2">
        <f t="shared" si="8"/>
        <v>24601.3</v>
      </c>
      <c r="Q22" s="2">
        <f t="shared" si="8"/>
        <v>109.17</v>
      </c>
      <c r="R22" s="2">
        <f t="shared" si="8"/>
        <v>8.52</v>
      </c>
      <c r="S22" s="2">
        <f t="shared" si="8"/>
        <v>1056.8</v>
      </c>
      <c r="T22" s="2">
        <f t="shared" si="8"/>
        <v>0</v>
      </c>
      <c r="U22" s="2">
        <f t="shared" si="8"/>
        <v>79.694947200000001</v>
      </c>
      <c r="V22" s="2">
        <f t="shared" si="8"/>
        <v>0.74328839999999985</v>
      </c>
      <c r="W22" s="2">
        <f t="shared" si="8"/>
        <v>0</v>
      </c>
      <c r="X22" s="2">
        <f t="shared" si="8"/>
        <v>953.93</v>
      </c>
      <c r="Y22" s="2">
        <f t="shared" si="8"/>
        <v>488.17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27209.37</v>
      </c>
      <c r="AS22" s="2">
        <f t="shared" si="8"/>
        <v>24445.599999999999</v>
      </c>
      <c r="AT22" s="2">
        <f t="shared" si="8"/>
        <v>2528.6</v>
      </c>
      <c r="AU22" s="2">
        <f t="shared" ref="AU22:BZ22" si="9">AU162</f>
        <v>235.17</v>
      </c>
      <c r="AV22" s="2">
        <f t="shared" si="9"/>
        <v>24601.3</v>
      </c>
      <c r="AW22" s="2">
        <f t="shared" si="9"/>
        <v>24601.3</v>
      </c>
      <c r="AX22" s="2">
        <f t="shared" si="9"/>
        <v>0</v>
      </c>
      <c r="AY22" s="2">
        <f t="shared" si="9"/>
        <v>24601.3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79106715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Коммерческий учёт абонента</v>
      </c>
      <c r="H26" s="2"/>
      <c r="I26" s="2"/>
      <c r="J26" s="2"/>
      <c r="K26" s="2"/>
      <c r="L26" s="2"/>
      <c r="M26" s="2"/>
      <c r="N26" s="2"/>
      <c r="O26" s="2">
        <f t="shared" ref="O26:AT26" si="15">O37</f>
        <v>1209.68</v>
      </c>
      <c r="P26" s="2">
        <f t="shared" si="15"/>
        <v>155.69999999999999</v>
      </c>
      <c r="Q26" s="2">
        <f t="shared" si="15"/>
        <v>109.17</v>
      </c>
      <c r="R26" s="2">
        <f t="shared" si="15"/>
        <v>8.52</v>
      </c>
      <c r="S26" s="2">
        <f t="shared" si="15"/>
        <v>944.81</v>
      </c>
      <c r="T26" s="2">
        <f t="shared" si="15"/>
        <v>0</v>
      </c>
      <c r="U26" s="2">
        <f t="shared" si="15"/>
        <v>70.551907200000002</v>
      </c>
      <c r="V26" s="2">
        <f t="shared" si="15"/>
        <v>0.74328839999999985</v>
      </c>
      <c r="W26" s="2">
        <f t="shared" si="15"/>
        <v>0</v>
      </c>
      <c r="X26" s="2">
        <f t="shared" si="15"/>
        <v>871.06</v>
      </c>
      <c r="Y26" s="2">
        <f t="shared" si="15"/>
        <v>447.86</v>
      </c>
      <c r="Z26" s="2">
        <f t="shared" si="15"/>
        <v>0</v>
      </c>
      <c r="AA26" s="2">
        <f t="shared" si="15"/>
        <v>0</v>
      </c>
      <c r="AB26" s="2">
        <f t="shared" si="15"/>
        <v>1209.68</v>
      </c>
      <c r="AC26" s="2">
        <f t="shared" si="15"/>
        <v>155.69999999999999</v>
      </c>
      <c r="AD26" s="2">
        <f t="shared" si="15"/>
        <v>109.17</v>
      </c>
      <c r="AE26" s="2">
        <f t="shared" si="15"/>
        <v>8.52</v>
      </c>
      <c r="AF26" s="2">
        <f t="shared" si="15"/>
        <v>944.81</v>
      </c>
      <c r="AG26" s="2">
        <f t="shared" si="15"/>
        <v>0</v>
      </c>
      <c r="AH26" s="2">
        <f t="shared" si="15"/>
        <v>70.551907200000002</v>
      </c>
      <c r="AI26" s="2">
        <f t="shared" si="15"/>
        <v>0.74328839999999985</v>
      </c>
      <c r="AJ26" s="2">
        <f t="shared" si="15"/>
        <v>0</v>
      </c>
      <c r="AK26" s="2">
        <f t="shared" si="15"/>
        <v>871.06</v>
      </c>
      <c r="AL26" s="2">
        <f t="shared" si="15"/>
        <v>447.86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2528.6</v>
      </c>
      <c r="AS26" s="2">
        <f t="shared" si="15"/>
        <v>0</v>
      </c>
      <c r="AT26" s="2">
        <f t="shared" si="15"/>
        <v>2528.6</v>
      </c>
      <c r="AU26" s="2">
        <f t="shared" ref="AU26:BZ26" si="16">AU37</f>
        <v>0</v>
      </c>
      <c r="AV26" s="2">
        <f t="shared" si="16"/>
        <v>155.69999999999999</v>
      </c>
      <c r="AW26" s="2">
        <f t="shared" si="16"/>
        <v>155.69999999999999</v>
      </c>
      <c r="AX26" s="2">
        <f t="shared" si="16"/>
        <v>0</v>
      </c>
      <c r="AY26" s="2">
        <f t="shared" si="16"/>
        <v>155.69999999999999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2528.6</v>
      </c>
      <c r="CB26" s="2">
        <f t="shared" si="17"/>
        <v>0</v>
      </c>
      <c r="CC26" s="2">
        <f t="shared" si="17"/>
        <v>2528.6</v>
      </c>
      <c r="CD26" s="2">
        <f t="shared" si="17"/>
        <v>0</v>
      </c>
      <c r="CE26" s="2">
        <f t="shared" si="17"/>
        <v>155.69999999999999</v>
      </c>
      <c r="CF26" s="2">
        <f t="shared" si="17"/>
        <v>155.69999999999999</v>
      </c>
      <c r="CG26" s="2">
        <f t="shared" si="17"/>
        <v>0</v>
      </c>
      <c r="CH26" s="2">
        <f t="shared" si="17"/>
        <v>155.69999999999999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 t="shared" ref="O28:O35" si="21">ROUND(CP28,2)</f>
        <v>776.18</v>
      </c>
      <c r="P28">
        <f t="shared" ref="P28:P35" si="22">ROUND(CQ28*I28,2)</f>
        <v>9.4700000000000006</v>
      </c>
      <c r="Q28">
        <f t="shared" ref="Q28:Q35" si="23">ROUND(CR28*I28,2)</f>
        <v>0</v>
      </c>
      <c r="R28">
        <f t="shared" ref="R28:R35" si="24">ROUND(CS28*I28,2)</f>
        <v>0</v>
      </c>
      <c r="S28">
        <f t="shared" ref="S28:S35" si="25">ROUND(CT28*I28,2)</f>
        <v>766.71</v>
      </c>
      <c r="T28">
        <f t="shared" ref="T28:T35" si="26">ROUND(CU28*I28,2)</f>
        <v>0</v>
      </c>
      <c r="U28">
        <f t="shared" ref="U28:U35" si="27">ROUND(CV28*I28,7)</f>
        <v>51.84</v>
      </c>
      <c r="V28">
        <f t="shared" ref="V28:V35" si="28">ROUND(CW28*I28,7)</f>
        <v>0</v>
      </c>
      <c r="W28">
        <f t="shared" ref="W28:W35" si="29">ROUND(CX28*I28,2)</f>
        <v>0</v>
      </c>
      <c r="X28">
        <f t="shared" ref="X28:Y35" si="30">ROUND(CY28,2)</f>
        <v>690.04</v>
      </c>
      <c r="Y28">
        <f t="shared" si="30"/>
        <v>352.69</v>
      </c>
      <c r="AA28">
        <v>79106714</v>
      </c>
      <c r="AB28">
        <f t="shared" ref="AB28:AB35" si="31">ROUND((AC28+AD28+AF28),6)</f>
        <v>776.18359999999996</v>
      </c>
      <c r="AC28">
        <f t="shared" ref="AC28:AC35" si="32">ROUND((ES28),6)</f>
        <v>9.4700000000000006</v>
      </c>
      <c r="AD28">
        <f>ROUND(((((ET28*ROUND((1.35*1.2),7)))-((EU28*ROUND((1.35*1.2),7))))+AE28),6)</f>
        <v>0</v>
      </c>
      <c r="AE28">
        <f>ROUND(((EU28*ROUND((1.35*1.2),7))),6)</f>
        <v>0</v>
      </c>
      <c r="AF28">
        <f>ROUND(((EV28*ROUND((1.35*1.2),7))),6)</f>
        <v>766.71360000000004</v>
      </c>
      <c r="AG28">
        <f t="shared" ref="AG28:AG35" si="33">ROUND((AP28),6)</f>
        <v>0</v>
      </c>
      <c r="AH28">
        <f>((EW28*ROUND((1.35*1.2),7)))</f>
        <v>51.84</v>
      </c>
      <c r="AI28">
        <f>((EX28*ROUND((1.35*1.2),7)))</f>
        <v>0</v>
      </c>
      <c r="AJ28">
        <f t="shared" ref="AJ28:AJ35" si="34">(AS28)</f>
        <v>0</v>
      </c>
      <c r="AK28">
        <v>482.75</v>
      </c>
      <c r="AL28">
        <v>9.4700000000000006</v>
      </c>
      <c r="AM28">
        <v>0</v>
      </c>
      <c r="AN28">
        <v>0</v>
      </c>
      <c r="AO28">
        <v>473.28</v>
      </c>
      <c r="AP28">
        <v>0</v>
      </c>
      <c r="AQ28">
        <v>32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110008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399</v>
      </c>
      <c r="CO28">
        <v>0</v>
      </c>
      <c r="CP28">
        <f t="shared" ref="CP28:CP35" si="35">(P28+Q28+S28)</f>
        <v>776.18000000000006</v>
      </c>
      <c r="CQ28">
        <f t="shared" ref="CQ28:CQ35" si="36">AC28*BC28</f>
        <v>9.4700000000000006</v>
      </c>
      <c r="CR28">
        <f>((((ET28*ROUND((1.35*1.2),7)))*BB28-((EU28*ROUND((1.35*1.2),7))))+AE28)</f>
        <v>0</v>
      </c>
      <c r="CS28">
        <f t="shared" ref="CS28:CX35" si="37">AE28</f>
        <v>0</v>
      </c>
      <c r="CT28">
        <f t="shared" si="37"/>
        <v>766.71360000000004</v>
      </c>
      <c r="CU28">
        <f t="shared" si="37"/>
        <v>0</v>
      </c>
      <c r="CV28">
        <f t="shared" si="37"/>
        <v>51.84</v>
      </c>
      <c r="CW28">
        <f t="shared" si="37"/>
        <v>0</v>
      </c>
      <c r="CX28">
        <f t="shared" si="37"/>
        <v>0</v>
      </c>
      <c r="CY28">
        <f t="shared" ref="CY28:CY35" si="38">(((S28+R28)*AT28)/100)</f>
        <v>690.0390000000001</v>
      </c>
      <c r="CZ28">
        <f t="shared" ref="CZ28:CZ35" si="39">(((S28+R28)*AU28)/100)</f>
        <v>352.68660000000006</v>
      </c>
      <c r="DB28">
        <v>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71527398</v>
      </c>
      <c r="EF28">
        <v>3</v>
      </c>
      <c r="EG28" t="s">
        <v>22</v>
      </c>
      <c r="EH28">
        <v>0</v>
      </c>
      <c r="EI28" t="s">
        <v>3</v>
      </c>
      <c r="EJ28">
        <v>2</v>
      </c>
      <c r="EK28">
        <v>110008</v>
      </c>
      <c r="EL28" t="s">
        <v>23</v>
      </c>
      <c r="EM28" t="s">
        <v>24</v>
      </c>
      <c r="EO28" t="s">
        <v>25</v>
      </c>
      <c r="EQ28">
        <v>0</v>
      </c>
      <c r="ER28">
        <v>482.75</v>
      </c>
      <c r="ES28">
        <v>9.4700000000000006</v>
      </c>
      <c r="ET28">
        <v>0</v>
      </c>
      <c r="EU28">
        <v>0</v>
      </c>
      <c r="EV28">
        <v>473.28</v>
      </c>
      <c r="EW28">
        <v>32</v>
      </c>
      <c r="EX28">
        <v>0</v>
      </c>
      <c r="EY28">
        <v>0</v>
      </c>
      <c r="FQ28">
        <v>0</v>
      </c>
      <c r="FR28">
        <f t="shared" ref="FR28:FR35" si="40">ROUND(IF(BI28=3,GM28,0),2)</f>
        <v>0</v>
      </c>
      <c r="FS28">
        <v>0</v>
      </c>
      <c r="FX28">
        <v>90</v>
      </c>
      <c r="FY28">
        <v>46</v>
      </c>
      <c r="GA28" t="s">
        <v>3</v>
      </c>
      <c r="GD28">
        <v>1</v>
      </c>
      <c r="GF28">
        <v>-2140968804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5" si="41">ROUND(IF(AND(BH28=3,BI28=3,FS28&lt;&gt;0),P28,0),2)</f>
        <v>0</v>
      </c>
      <c r="GM28">
        <f t="shared" ref="GM28:GM35" si="42">ROUND(O28+X28+Y28,2)+GX28</f>
        <v>1818.91</v>
      </c>
      <c r="GN28">
        <f t="shared" ref="GN28:GN35" si="43">IF(OR(BI28=0,BI28=1),GM28-GX28,0)</f>
        <v>0</v>
      </c>
      <c r="GO28">
        <f t="shared" ref="GO28:GO35" si="44">IF(BI28=2,GM28-GX28,0)</f>
        <v>1818.91</v>
      </c>
      <c r="GP28">
        <f t="shared" ref="GP28:GP35" si="45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46">ROUND((GT28),6)</f>
        <v>0</v>
      </c>
      <c r="GW28">
        <v>1</v>
      </c>
      <c r="GX28">
        <f t="shared" ref="GX28:GX35" si="47">ROUND(HC28*I28,2)</f>
        <v>0</v>
      </c>
      <c r="HA28">
        <v>0</v>
      </c>
      <c r="HB28">
        <v>0</v>
      </c>
      <c r="HC28">
        <f t="shared" ref="HC28:HC35" si="48">GV28*GW28</f>
        <v>0</v>
      </c>
      <c r="HE28" t="s">
        <v>3</v>
      </c>
      <c r="HF28" t="s">
        <v>3</v>
      </c>
      <c r="HI28">
        <f t="shared" ref="HI28:HI35" si="49">ROUND(R28*BS28,2)</f>
        <v>0</v>
      </c>
      <c r="HJ28">
        <f t="shared" ref="HJ28:HJ35" si="50">ROUND(S28*BA28,2)</f>
        <v>42951.09</v>
      </c>
      <c r="HK28">
        <f t="shared" ref="HK28:HK35" si="51">ROUND((((HJ28+HI28)*AT28)/100),2)</f>
        <v>38655.980000000003</v>
      </c>
      <c r="HL28">
        <f t="shared" ref="HL28:HL35" si="52">ROUND((((HJ28+HI28)*AU28)/100),2)</f>
        <v>19757.5</v>
      </c>
      <c r="HM28" t="s">
        <v>3</v>
      </c>
      <c r="HN28" t="s">
        <v>26</v>
      </c>
      <c r="HO28" t="s">
        <v>27</v>
      </c>
      <c r="HP28" t="s">
        <v>28</v>
      </c>
      <c r="HQ28" t="s">
        <v>28</v>
      </c>
      <c r="IK28">
        <v>0</v>
      </c>
    </row>
    <row r="29" spans="1:245" x14ac:dyDescent="0.2">
      <c r="A29">
        <v>17</v>
      </c>
      <c r="B29">
        <v>1</v>
      </c>
      <c r="C29">
        <f>ROW(SmtRes!A15)</f>
        <v>15</v>
      </c>
      <c r="D29">
        <f>ROW(EtalonRes!A15)</f>
        <v>15</v>
      </c>
      <c r="E29" t="s">
        <v>29</v>
      </c>
      <c r="F29" t="s">
        <v>30</v>
      </c>
      <c r="G29" t="s">
        <v>31</v>
      </c>
      <c r="H29" t="s">
        <v>32</v>
      </c>
      <c r="I29">
        <f>ROUND(0.6/100,7)</f>
        <v>6.0000000000000001E-3</v>
      </c>
      <c r="J29">
        <v>0</v>
      </c>
      <c r="K29">
        <f>ROUND(0.6/100,7)</f>
        <v>6.0000000000000001E-3</v>
      </c>
      <c r="O29">
        <f t="shared" si="21"/>
        <v>4.1500000000000004</v>
      </c>
      <c r="P29">
        <f t="shared" si="22"/>
        <v>2.4500000000000002</v>
      </c>
      <c r="Q29">
        <f t="shared" si="23"/>
        <v>0.92</v>
      </c>
      <c r="R29">
        <f t="shared" si="24"/>
        <v>0.23</v>
      </c>
      <c r="S29">
        <f t="shared" si="25"/>
        <v>0.78</v>
      </c>
      <c r="T29">
        <f t="shared" si="26"/>
        <v>0</v>
      </c>
      <c r="U29">
        <f t="shared" si="27"/>
        <v>8.3203200000000005E-2</v>
      </c>
      <c r="V29">
        <f t="shared" si="28"/>
        <v>2.2064400000000001E-2</v>
      </c>
      <c r="W29">
        <f t="shared" si="29"/>
        <v>0</v>
      </c>
      <c r="X29">
        <f t="shared" si="30"/>
        <v>0.98</v>
      </c>
      <c r="Y29">
        <f t="shared" si="30"/>
        <v>0.52</v>
      </c>
      <c r="AA29">
        <v>79106714</v>
      </c>
      <c r="AB29">
        <f t="shared" si="31"/>
        <v>691.79139999999995</v>
      </c>
      <c r="AC29">
        <f t="shared" si="32"/>
        <v>407.53</v>
      </c>
      <c r="AD29">
        <f t="shared" ref="AD29:AD35" si="53">ROUND(((((ET29*ROUND((1.2*1.35),7)))-((EU29*ROUND((1.2*1.35),7))))+AE29),6)</f>
        <v>153.9162</v>
      </c>
      <c r="AE29">
        <f t="shared" ref="AE29:AF35" si="54">ROUND(((EU29*ROUND((1.2*1.35),7))),6)</f>
        <v>37.794600000000003</v>
      </c>
      <c r="AF29">
        <f t="shared" si="54"/>
        <v>130.34520000000001</v>
      </c>
      <c r="AG29">
        <f t="shared" si="33"/>
        <v>0</v>
      </c>
      <c r="AH29">
        <f t="shared" ref="AH29:AI35" si="55">((EW29*ROUND((1.2*1.35),7)))</f>
        <v>13.867200000000002</v>
      </c>
      <c r="AI29">
        <f t="shared" si="55"/>
        <v>3.6774000000000004</v>
      </c>
      <c r="AJ29">
        <f t="shared" si="34"/>
        <v>0</v>
      </c>
      <c r="AK29">
        <v>583</v>
      </c>
      <c r="AL29">
        <v>407.53</v>
      </c>
      <c r="AM29">
        <v>95.01</v>
      </c>
      <c r="AN29">
        <v>23.33</v>
      </c>
      <c r="AO29">
        <v>80.459999999999994</v>
      </c>
      <c r="AP29">
        <v>0</v>
      </c>
      <c r="AQ29">
        <v>8.56</v>
      </c>
      <c r="AR29">
        <v>2.27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33</v>
      </c>
      <c r="BM29">
        <v>108001</v>
      </c>
      <c r="BN29">
        <v>0</v>
      </c>
      <c r="BO29" t="s">
        <v>20</v>
      </c>
      <c r="BP29">
        <v>1</v>
      </c>
      <c r="BQ29">
        <v>3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400</v>
      </c>
      <c r="CO29">
        <v>0</v>
      </c>
      <c r="CP29">
        <f t="shared" si="35"/>
        <v>4.1500000000000004</v>
      </c>
      <c r="CQ29">
        <f t="shared" si="36"/>
        <v>407.53</v>
      </c>
      <c r="CR29">
        <f t="shared" ref="CR29:CR35" si="56">((((ET29*ROUND((1.2*1.35),7)))*BB29-((EU29*ROUND((1.2*1.35),7))))+AE29)</f>
        <v>153.91620000000003</v>
      </c>
      <c r="CS29">
        <f t="shared" si="37"/>
        <v>37.794600000000003</v>
      </c>
      <c r="CT29">
        <f t="shared" si="37"/>
        <v>130.34520000000001</v>
      </c>
      <c r="CU29">
        <f t="shared" si="37"/>
        <v>0</v>
      </c>
      <c r="CV29">
        <f t="shared" si="37"/>
        <v>13.867200000000002</v>
      </c>
      <c r="CW29">
        <f t="shared" si="37"/>
        <v>3.6774000000000004</v>
      </c>
      <c r="CX29">
        <f t="shared" si="37"/>
        <v>0</v>
      </c>
      <c r="CY29">
        <f t="shared" si="38"/>
        <v>0.97970000000000002</v>
      </c>
      <c r="CZ29">
        <f t="shared" si="39"/>
        <v>0.5151</v>
      </c>
      <c r="DB29">
        <v>3</v>
      </c>
      <c r="DC29" t="s">
        <v>3</v>
      </c>
      <c r="DD29" t="s">
        <v>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32</v>
      </c>
      <c r="DW29" t="s">
        <v>32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71527393</v>
      </c>
      <c r="EF29">
        <v>3</v>
      </c>
      <c r="EG29" t="s">
        <v>22</v>
      </c>
      <c r="EH29">
        <v>0</v>
      </c>
      <c r="EI29" t="s">
        <v>3</v>
      </c>
      <c r="EJ29">
        <v>2</v>
      </c>
      <c r="EK29">
        <v>108001</v>
      </c>
      <c r="EL29" t="s">
        <v>35</v>
      </c>
      <c r="EM29" t="s">
        <v>36</v>
      </c>
      <c r="EO29" t="s">
        <v>37</v>
      </c>
      <c r="EQ29">
        <v>0</v>
      </c>
      <c r="ER29">
        <v>583</v>
      </c>
      <c r="ES29">
        <v>407.53</v>
      </c>
      <c r="ET29">
        <v>95.01</v>
      </c>
      <c r="EU29">
        <v>23.33</v>
      </c>
      <c r="EV29">
        <v>80.459999999999994</v>
      </c>
      <c r="EW29">
        <v>8.56</v>
      </c>
      <c r="EX29">
        <v>2.27</v>
      </c>
      <c r="EY29">
        <v>0</v>
      </c>
      <c r="FQ29">
        <v>0</v>
      </c>
      <c r="FR29">
        <f t="shared" si="40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-211779868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5.65</v>
      </c>
      <c r="GN29">
        <f t="shared" si="43"/>
        <v>0</v>
      </c>
      <c r="GO29">
        <f t="shared" si="44"/>
        <v>5.65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I29">
        <f t="shared" si="49"/>
        <v>12.88</v>
      </c>
      <c r="HJ29">
        <f t="shared" si="50"/>
        <v>43.7</v>
      </c>
      <c r="HK29">
        <f t="shared" si="51"/>
        <v>54.88</v>
      </c>
      <c r="HL29">
        <f t="shared" si="52"/>
        <v>28.86</v>
      </c>
      <c r="HM29" t="s">
        <v>3</v>
      </c>
      <c r="HN29" t="s">
        <v>38</v>
      </c>
      <c r="HO29" t="s">
        <v>39</v>
      </c>
      <c r="HP29" t="s">
        <v>35</v>
      </c>
      <c r="HQ29" t="s">
        <v>35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40</v>
      </c>
      <c r="F30" t="s">
        <v>41</v>
      </c>
      <c r="G30" t="s">
        <v>42</v>
      </c>
      <c r="H30" t="s">
        <v>18</v>
      </c>
      <c r="I30">
        <v>2</v>
      </c>
      <c r="J30">
        <v>0</v>
      </c>
      <c r="K30">
        <v>2</v>
      </c>
      <c r="O30">
        <f t="shared" si="21"/>
        <v>84.18</v>
      </c>
      <c r="P30">
        <f t="shared" si="22"/>
        <v>40.08</v>
      </c>
      <c r="Q30">
        <f t="shared" si="23"/>
        <v>2.82</v>
      </c>
      <c r="R30">
        <f t="shared" si="24"/>
        <v>0</v>
      </c>
      <c r="S30">
        <f t="shared" si="25"/>
        <v>41.28</v>
      </c>
      <c r="T30">
        <f t="shared" si="26"/>
        <v>0</v>
      </c>
      <c r="U30">
        <f t="shared" si="27"/>
        <v>4.3415999999999997</v>
      </c>
      <c r="V30">
        <f t="shared" si="28"/>
        <v>0</v>
      </c>
      <c r="W30">
        <f t="shared" si="29"/>
        <v>0</v>
      </c>
      <c r="X30">
        <f t="shared" si="30"/>
        <v>40.04</v>
      </c>
      <c r="Y30">
        <f t="shared" si="30"/>
        <v>21.05</v>
      </c>
      <c r="AA30">
        <v>79106714</v>
      </c>
      <c r="AB30">
        <f t="shared" si="31"/>
        <v>42.088200000000001</v>
      </c>
      <c r="AC30">
        <f t="shared" si="32"/>
        <v>20.04</v>
      </c>
      <c r="AD30">
        <f t="shared" si="53"/>
        <v>1.4094</v>
      </c>
      <c r="AE30">
        <f t="shared" si="54"/>
        <v>0</v>
      </c>
      <c r="AF30">
        <f t="shared" si="54"/>
        <v>20.6388</v>
      </c>
      <c r="AG30">
        <f t="shared" si="33"/>
        <v>0</v>
      </c>
      <c r="AH30">
        <f t="shared" si="55"/>
        <v>2.1708000000000003</v>
      </c>
      <c r="AI30">
        <f t="shared" si="55"/>
        <v>0</v>
      </c>
      <c r="AJ30">
        <f t="shared" si="34"/>
        <v>0</v>
      </c>
      <c r="AK30">
        <v>33.65</v>
      </c>
      <c r="AL30">
        <v>20.04</v>
      </c>
      <c r="AM30">
        <v>0.87</v>
      </c>
      <c r="AN30">
        <v>0</v>
      </c>
      <c r="AO30">
        <v>12.74</v>
      </c>
      <c r="AP30">
        <v>0</v>
      </c>
      <c r="AQ30">
        <v>1.34</v>
      </c>
      <c r="AR30">
        <v>0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43</v>
      </c>
      <c r="BM30">
        <v>108001</v>
      </c>
      <c r="BN30">
        <v>0</v>
      </c>
      <c r="BO30" t="s">
        <v>20</v>
      </c>
      <c r="BP30">
        <v>1</v>
      </c>
      <c r="BQ30">
        <v>3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400</v>
      </c>
      <c r="CO30">
        <v>0</v>
      </c>
      <c r="CP30">
        <f t="shared" si="35"/>
        <v>84.18</v>
      </c>
      <c r="CQ30">
        <f t="shared" si="36"/>
        <v>20.04</v>
      </c>
      <c r="CR30">
        <f t="shared" si="56"/>
        <v>1.4094</v>
      </c>
      <c r="CS30">
        <f t="shared" si="37"/>
        <v>0</v>
      </c>
      <c r="CT30">
        <f t="shared" si="37"/>
        <v>20.6388</v>
      </c>
      <c r="CU30">
        <f t="shared" si="37"/>
        <v>0</v>
      </c>
      <c r="CV30">
        <f t="shared" si="37"/>
        <v>2.1708000000000003</v>
      </c>
      <c r="CW30">
        <f t="shared" si="37"/>
        <v>0</v>
      </c>
      <c r="CX30">
        <f t="shared" si="37"/>
        <v>0</v>
      </c>
      <c r="CY30">
        <f t="shared" si="38"/>
        <v>40.041600000000003</v>
      </c>
      <c r="CZ30">
        <f t="shared" si="39"/>
        <v>21.052800000000001</v>
      </c>
      <c r="DB30">
        <v>5</v>
      </c>
      <c r="DC30" t="s">
        <v>3</v>
      </c>
      <c r="DD30" t="s">
        <v>3</v>
      </c>
      <c r="DE30" t="s">
        <v>34</v>
      </c>
      <c r="DF30" t="s">
        <v>34</v>
      </c>
      <c r="DG30" t="s">
        <v>34</v>
      </c>
      <c r="DH30" t="s">
        <v>3</v>
      </c>
      <c r="DI30" t="s">
        <v>34</v>
      </c>
      <c r="DJ30" t="s">
        <v>34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71527393</v>
      </c>
      <c r="EF30">
        <v>3</v>
      </c>
      <c r="EG30" t="s">
        <v>22</v>
      </c>
      <c r="EH30">
        <v>0</v>
      </c>
      <c r="EI30" t="s">
        <v>3</v>
      </c>
      <c r="EJ30">
        <v>2</v>
      </c>
      <c r="EK30">
        <v>108001</v>
      </c>
      <c r="EL30" t="s">
        <v>35</v>
      </c>
      <c r="EM30" t="s">
        <v>36</v>
      </c>
      <c r="EO30" t="s">
        <v>37</v>
      </c>
      <c r="EQ30">
        <v>0</v>
      </c>
      <c r="ER30">
        <v>33.65</v>
      </c>
      <c r="ES30">
        <v>20.04</v>
      </c>
      <c r="ET30">
        <v>0.87</v>
      </c>
      <c r="EU30">
        <v>0</v>
      </c>
      <c r="EV30">
        <v>12.74</v>
      </c>
      <c r="EW30">
        <v>1.34</v>
      </c>
      <c r="EX30">
        <v>0</v>
      </c>
      <c r="EY30">
        <v>0</v>
      </c>
      <c r="FQ30">
        <v>0</v>
      </c>
      <c r="FR30">
        <f t="shared" si="40"/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1182669694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145.27000000000001</v>
      </c>
      <c r="GN30">
        <f t="shared" si="43"/>
        <v>0</v>
      </c>
      <c r="GO30">
        <f t="shared" si="44"/>
        <v>145.27000000000001</v>
      </c>
      <c r="GP30">
        <f t="shared" si="45"/>
        <v>0</v>
      </c>
      <c r="GR30">
        <v>0</v>
      </c>
      <c r="GS30">
        <v>3</v>
      </c>
      <c r="GT30">
        <v>0</v>
      </c>
      <c r="GU30" t="s">
        <v>3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</v>
      </c>
      <c r="HF30" t="s">
        <v>3</v>
      </c>
      <c r="HI30">
        <f t="shared" si="49"/>
        <v>0</v>
      </c>
      <c r="HJ30">
        <f t="shared" si="50"/>
        <v>2312.5100000000002</v>
      </c>
      <c r="HK30">
        <f t="shared" si="51"/>
        <v>2243.13</v>
      </c>
      <c r="HL30">
        <f t="shared" si="52"/>
        <v>1179.3800000000001</v>
      </c>
      <c r="HM30" t="s">
        <v>3</v>
      </c>
      <c r="HN30" t="s">
        <v>38</v>
      </c>
      <c r="HO30" t="s">
        <v>39</v>
      </c>
      <c r="HP30" t="s">
        <v>35</v>
      </c>
      <c r="HQ30" t="s">
        <v>35</v>
      </c>
      <c r="IK30">
        <v>0</v>
      </c>
    </row>
    <row r="31" spans="1:245" x14ac:dyDescent="0.2">
      <c r="A31">
        <v>17</v>
      </c>
      <c r="B31">
        <v>1</v>
      </c>
      <c r="C31">
        <f>ROW(SmtRes!A40)</f>
        <v>40</v>
      </c>
      <c r="D31">
        <f>ROW(EtalonRes!A40)</f>
        <v>40</v>
      </c>
      <c r="E31" t="s">
        <v>44</v>
      </c>
      <c r="F31" t="s">
        <v>45</v>
      </c>
      <c r="G31" t="s">
        <v>46</v>
      </c>
      <c r="H31" t="s">
        <v>18</v>
      </c>
      <c r="I31">
        <v>1</v>
      </c>
      <c r="J31">
        <v>0</v>
      </c>
      <c r="K31">
        <v>1</v>
      </c>
      <c r="O31">
        <f t="shared" si="21"/>
        <v>90.27</v>
      </c>
      <c r="P31">
        <f t="shared" si="22"/>
        <v>2.94</v>
      </c>
      <c r="Q31">
        <f t="shared" si="23"/>
        <v>54.22</v>
      </c>
      <c r="R31">
        <f t="shared" si="24"/>
        <v>5.54</v>
      </c>
      <c r="S31">
        <f t="shared" si="25"/>
        <v>33.11</v>
      </c>
      <c r="T31">
        <f t="shared" si="26"/>
        <v>0</v>
      </c>
      <c r="U31">
        <f t="shared" si="27"/>
        <v>3.3372000000000002</v>
      </c>
      <c r="V31">
        <f t="shared" si="28"/>
        <v>0.50219999999999998</v>
      </c>
      <c r="W31">
        <f t="shared" si="29"/>
        <v>0</v>
      </c>
      <c r="X31">
        <f t="shared" si="30"/>
        <v>37.49</v>
      </c>
      <c r="Y31">
        <f t="shared" si="30"/>
        <v>19.71</v>
      </c>
      <c r="AA31">
        <v>79106714</v>
      </c>
      <c r="AB31">
        <f t="shared" si="31"/>
        <v>90.274199999999993</v>
      </c>
      <c r="AC31">
        <f t="shared" si="32"/>
        <v>2.94</v>
      </c>
      <c r="AD31">
        <f t="shared" si="53"/>
        <v>54.221400000000003</v>
      </c>
      <c r="AE31">
        <f t="shared" si="54"/>
        <v>5.5404</v>
      </c>
      <c r="AF31">
        <f t="shared" si="54"/>
        <v>33.1128</v>
      </c>
      <c r="AG31">
        <f t="shared" si="33"/>
        <v>0</v>
      </c>
      <c r="AH31">
        <f t="shared" si="55"/>
        <v>3.3372000000000002</v>
      </c>
      <c r="AI31">
        <f t="shared" si="55"/>
        <v>0.50219999999999998</v>
      </c>
      <c r="AJ31">
        <f t="shared" si="34"/>
        <v>0</v>
      </c>
      <c r="AK31">
        <v>56.85</v>
      </c>
      <c r="AL31">
        <v>2.94</v>
      </c>
      <c r="AM31">
        <v>33.47</v>
      </c>
      <c r="AN31">
        <v>3.42</v>
      </c>
      <c r="AO31">
        <v>20.440000000000001</v>
      </c>
      <c r="AP31">
        <v>0</v>
      </c>
      <c r="AQ31">
        <v>2.06</v>
      </c>
      <c r="AR31">
        <v>0.31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47</v>
      </c>
      <c r="BM31">
        <v>108001</v>
      </c>
      <c r="BN31">
        <v>0</v>
      </c>
      <c r="BO31" t="s">
        <v>20</v>
      </c>
      <c r="BP31">
        <v>1</v>
      </c>
      <c r="BQ31">
        <v>3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400</v>
      </c>
      <c r="CO31">
        <v>0</v>
      </c>
      <c r="CP31">
        <f t="shared" si="35"/>
        <v>90.27</v>
      </c>
      <c r="CQ31">
        <f t="shared" si="36"/>
        <v>2.94</v>
      </c>
      <c r="CR31">
        <f t="shared" si="56"/>
        <v>54.221400000000003</v>
      </c>
      <c r="CS31">
        <f t="shared" si="37"/>
        <v>5.5404</v>
      </c>
      <c r="CT31">
        <f t="shared" si="37"/>
        <v>33.1128</v>
      </c>
      <c r="CU31">
        <f t="shared" si="37"/>
        <v>0</v>
      </c>
      <c r="CV31">
        <f t="shared" si="37"/>
        <v>3.3372000000000002</v>
      </c>
      <c r="CW31">
        <f t="shared" si="37"/>
        <v>0.50219999999999998</v>
      </c>
      <c r="CX31">
        <f t="shared" si="37"/>
        <v>0</v>
      </c>
      <c r="CY31">
        <f t="shared" si="38"/>
        <v>37.490499999999997</v>
      </c>
      <c r="CZ31">
        <f t="shared" si="39"/>
        <v>19.711499999999997</v>
      </c>
      <c r="DB31">
        <v>7</v>
      </c>
      <c r="DC31" t="s">
        <v>3</v>
      </c>
      <c r="DD31" t="s">
        <v>3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71527393</v>
      </c>
      <c r="EF31">
        <v>3</v>
      </c>
      <c r="EG31" t="s">
        <v>22</v>
      </c>
      <c r="EH31">
        <v>0</v>
      </c>
      <c r="EI31" t="s">
        <v>3</v>
      </c>
      <c r="EJ31">
        <v>2</v>
      </c>
      <c r="EK31">
        <v>108001</v>
      </c>
      <c r="EL31" t="s">
        <v>35</v>
      </c>
      <c r="EM31" t="s">
        <v>36</v>
      </c>
      <c r="EO31" t="s">
        <v>37</v>
      </c>
      <c r="EQ31">
        <v>0</v>
      </c>
      <c r="ER31">
        <v>56.85</v>
      </c>
      <c r="ES31">
        <v>2.94</v>
      </c>
      <c r="ET31">
        <v>33.47</v>
      </c>
      <c r="EU31">
        <v>3.42</v>
      </c>
      <c r="EV31">
        <v>20.440000000000001</v>
      </c>
      <c r="EW31">
        <v>2.06</v>
      </c>
      <c r="EX31">
        <v>0.31</v>
      </c>
      <c r="EY31">
        <v>0</v>
      </c>
      <c r="FQ31">
        <v>0</v>
      </c>
      <c r="FR31">
        <f t="shared" si="40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1842750133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147.47</v>
      </c>
      <c r="GN31">
        <f t="shared" si="43"/>
        <v>0</v>
      </c>
      <c r="GO31">
        <f t="shared" si="44"/>
        <v>147.47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</v>
      </c>
      <c r="HF31" t="s">
        <v>3</v>
      </c>
      <c r="HI31">
        <f t="shared" si="49"/>
        <v>310.35000000000002</v>
      </c>
      <c r="HJ31">
        <f t="shared" si="50"/>
        <v>1854.82</v>
      </c>
      <c r="HK31">
        <f t="shared" si="51"/>
        <v>2100.21</v>
      </c>
      <c r="HL31">
        <f t="shared" si="52"/>
        <v>1104.24</v>
      </c>
      <c r="HM31" t="s">
        <v>3</v>
      </c>
      <c r="HN31" t="s">
        <v>38</v>
      </c>
      <c r="HO31" t="s">
        <v>39</v>
      </c>
      <c r="HP31" t="s">
        <v>35</v>
      </c>
      <c r="HQ31" t="s">
        <v>35</v>
      </c>
      <c r="IK31">
        <v>0</v>
      </c>
    </row>
    <row r="32" spans="1:245" x14ac:dyDescent="0.2">
      <c r="A32">
        <v>17</v>
      </c>
      <c r="B32">
        <v>1</v>
      </c>
      <c r="C32">
        <f>ROW(SmtRes!A52)</f>
        <v>52</v>
      </c>
      <c r="D32">
        <f>ROW(EtalonRes!A52)</f>
        <v>52</v>
      </c>
      <c r="E32" t="s">
        <v>48</v>
      </c>
      <c r="F32" t="s">
        <v>49</v>
      </c>
      <c r="G32" t="s">
        <v>50</v>
      </c>
      <c r="H32" t="s">
        <v>32</v>
      </c>
      <c r="I32">
        <f>ROUND(15/100,7)</f>
        <v>0.15</v>
      </c>
      <c r="J32">
        <v>0</v>
      </c>
      <c r="K32">
        <f>ROUND(15/100,7)</f>
        <v>0.15</v>
      </c>
      <c r="O32">
        <f t="shared" si="21"/>
        <v>189.61</v>
      </c>
      <c r="P32">
        <f t="shared" si="22"/>
        <v>90.09</v>
      </c>
      <c r="Q32">
        <f t="shared" si="23"/>
        <v>36.11</v>
      </c>
      <c r="R32">
        <f t="shared" si="24"/>
        <v>1.1000000000000001</v>
      </c>
      <c r="S32">
        <f t="shared" si="25"/>
        <v>63.41</v>
      </c>
      <c r="T32">
        <f t="shared" si="26"/>
        <v>0</v>
      </c>
      <c r="U32">
        <f t="shared" si="27"/>
        <v>6.7456800000000001</v>
      </c>
      <c r="V32">
        <f t="shared" si="28"/>
        <v>8.7480000000000002E-2</v>
      </c>
      <c r="W32">
        <f t="shared" si="29"/>
        <v>0</v>
      </c>
      <c r="X32">
        <f t="shared" si="30"/>
        <v>62.57</v>
      </c>
      <c r="Y32">
        <f t="shared" si="30"/>
        <v>32.9</v>
      </c>
      <c r="AA32">
        <v>79106714</v>
      </c>
      <c r="AB32">
        <f t="shared" si="31"/>
        <v>1264.0586000000001</v>
      </c>
      <c r="AC32">
        <f t="shared" si="32"/>
        <v>600.62</v>
      </c>
      <c r="AD32">
        <f t="shared" si="53"/>
        <v>240.7158</v>
      </c>
      <c r="AE32">
        <f t="shared" si="54"/>
        <v>7.3224</v>
      </c>
      <c r="AF32">
        <f t="shared" si="54"/>
        <v>422.72280000000001</v>
      </c>
      <c r="AG32">
        <f t="shared" si="33"/>
        <v>0</v>
      </c>
      <c r="AH32">
        <f t="shared" si="55"/>
        <v>44.971200000000003</v>
      </c>
      <c r="AI32">
        <f t="shared" si="55"/>
        <v>0.58320000000000005</v>
      </c>
      <c r="AJ32">
        <f t="shared" si="34"/>
        <v>0</v>
      </c>
      <c r="AK32">
        <v>1010.15</v>
      </c>
      <c r="AL32">
        <v>600.62</v>
      </c>
      <c r="AM32">
        <v>148.59</v>
      </c>
      <c r="AN32">
        <v>4.5199999999999996</v>
      </c>
      <c r="AO32">
        <v>260.94</v>
      </c>
      <c r="AP32">
        <v>0</v>
      </c>
      <c r="AQ32">
        <v>27.76</v>
      </c>
      <c r="AR32">
        <v>0.36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51</v>
      </c>
      <c r="BM32">
        <v>108001</v>
      </c>
      <c r="BN32">
        <v>0</v>
      </c>
      <c r="BO32" t="s">
        <v>20</v>
      </c>
      <c r="BP32">
        <v>1</v>
      </c>
      <c r="BQ32">
        <v>3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400</v>
      </c>
      <c r="CO32">
        <v>0</v>
      </c>
      <c r="CP32">
        <f t="shared" si="35"/>
        <v>189.61</v>
      </c>
      <c r="CQ32">
        <f t="shared" si="36"/>
        <v>600.62</v>
      </c>
      <c r="CR32">
        <f t="shared" si="56"/>
        <v>240.71580000000003</v>
      </c>
      <c r="CS32">
        <f t="shared" si="37"/>
        <v>7.3224</v>
      </c>
      <c r="CT32">
        <f t="shared" si="37"/>
        <v>422.72280000000001</v>
      </c>
      <c r="CU32">
        <f t="shared" si="37"/>
        <v>0</v>
      </c>
      <c r="CV32">
        <f t="shared" si="37"/>
        <v>44.971200000000003</v>
      </c>
      <c r="CW32">
        <f t="shared" si="37"/>
        <v>0.58320000000000005</v>
      </c>
      <c r="CX32">
        <f t="shared" si="37"/>
        <v>0</v>
      </c>
      <c r="CY32">
        <f t="shared" si="38"/>
        <v>62.574699999999993</v>
      </c>
      <c r="CZ32">
        <f t="shared" si="39"/>
        <v>32.900099999999995</v>
      </c>
      <c r="DB32">
        <v>9</v>
      </c>
      <c r="DC32" t="s">
        <v>3</v>
      </c>
      <c r="DD32" t="s">
        <v>3</v>
      </c>
      <c r="DE32" t="s">
        <v>34</v>
      </c>
      <c r="DF32" t="s">
        <v>34</v>
      </c>
      <c r="DG32" t="s">
        <v>34</v>
      </c>
      <c r="DH32" t="s">
        <v>3</v>
      </c>
      <c r="DI32" t="s">
        <v>34</v>
      </c>
      <c r="DJ32" t="s">
        <v>34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32</v>
      </c>
      <c r="DW32" t="s">
        <v>32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71527393</v>
      </c>
      <c r="EF32">
        <v>3</v>
      </c>
      <c r="EG32" t="s">
        <v>22</v>
      </c>
      <c r="EH32">
        <v>0</v>
      </c>
      <c r="EI32" t="s">
        <v>3</v>
      </c>
      <c r="EJ32">
        <v>2</v>
      </c>
      <c r="EK32">
        <v>108001</v>
      </c>
      <c r="EL32" t="s">
        <v>35</v>
      </c>
      <c r="EM32" t="s">
        <v>36</v>
      </c>
      <c r="EO32" t="s">
        <v>37</v>
      </c>
      <c r="EQ32">
        <v>0</v>
      </c>
      <c r="ER32">
        <v>1010.15</v>
      </c>
      <c r="ES32">
        <v>600.62</v>
      </c>
      <c r="ET32">
        <v>148.59</v>
      </c>
      <c r="EU32">
        <v>4.5199999999999996</v>
      </c>
      <c r="EV32">
        <v>260.94</v>
      </c>
      <c r="EW32">
        <v>27.76</v>
      </c>
      <c r="EX32">
        <v>0.36</v>
      </c>
      <c r="EY32">
        <v>0</v>
      </c>
      <c r="FQ32">
        <v>0</v>
      </c>
      <c r="FR32">
        <f t="shared" si="40"/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-380418181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285.08</v>
      </c>
      <c r="GN32">
        <f t="shared" si="43"/>
        <v>0</v>
      </c>
      <c r="GO32">
        <f t="shared" si="44"/>
        <v>285.08</v>
      </c>
      <c r="GP32">
        <f t="shared" si="45"/>
        <v>0</v>
      </c>
      <c r="GR32">
        <v>0</v>
      </c>
      <c r="GS32">
        <v>3</v>
      </c>
      <c r="GT32">
        <v>0</v>
      </c>
      <c r="GU32" t="s">
        <v>3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3</v>
      </c>
      <c r="HF32" t="s">
        <v>3</v>
      </c>
      <c r="HI32">
        <f t="shared" si="49"/>
        <v>61.62</v>
      </c>
      <c r="HJ32">
        <f t="shared" si="50"/>
        <v>3552.23</v>
      </c>
      <c r="HK32">
        <f t="shared" si="51"/>
        <v>3505.43</v>
      </c>
      <c r="HL32">
        <f t="shared" si="52"/>
        <v>1843.06</v>
      </c>
      <c r="HM32" t="s">
        <v>3</v>
      </c>
      <c r="HN32" t="s">
        <v>38</v>
      </c>
      <c r="HO32" t="s">
        <v>39</v>
      </c>
      <c r="HP32" t="s">
        <v>35</v>
      </c>
      <c r="HQ32" t="s">
        <v>35</v>
      </c>
      <c r="IK32">
        <v>0</v>
      </c>
    </row>
    <row r="33" spans="1:245" x14ac:dyDescent="0.2">
      <c r="A33">
        <v>17</v>
      </c>
      <c r="B33">
        <v>1</v>
      </c>
      <c r="C33">
        <f>ROW(SmtRes!A62)</f>
        <v>62</v>
      </c>
      <c r="D33">
        <f>ROW(EtalonRes!A62)</f>
        <v>62</v>
      </c>
      <c r="E33" t="s">
        <v>52</v>
      </c>
      <c r="F33" t="s">
        <v>53</v>
      </c>
      <c r="G33" t="s">
        <v>54</v>
      </c>
      <c r="H33" t="s">
        <v>32</v>
      </c>
      <c r="I33">
        <f>ROUND(15/100,7)</f>
        <v>0.15</v>
      </c>
      <c r="J33">
        <v>0</v>
      </c>
      <c r="K33">
        <f>ROUND(15/100,7)</f>
        <v>0.15</v>
      </c>
      <c r="O33">
        <f t="shared" si="21"/>
        <v>39.450000000000003</v>
      </c>
      <c r="P33">
        <f t="shared" si="22"/>
        <v>5.55</v>
      </c>
      <c r="Q33">
        <f t="shared" si="23"/>
        <v>11.24</v>
      </c>
      <c r="R33">
        <f t="shared" si="24"/>
        <v>1.22</v>
      </c>
      <c r="S33">
        <f t="shared" si="25"/>
        <v>22.66</v>
      </c>
      <c r="T33">
        <f t="shared" si="26"/>
        <v>0</v>
      </c>
      <c r="U33">
        <f t="shared" si="27"/>
        <v>2.4105599999999998</v>
      </c>
      <c r="V33">
        <f t="shared" si="28"/>
        <v>9.7199999999999995E-2</v>
      </c>
      <c r="W33">
        <f t="shared" si="29"/>
        <v>0</v>
      </c>
      <c r="X33">
        <f t="shared" si="30"/>
        <v>23.16</v>
      </c>
      <c r="Y33">
        <f t="shared" si="30"/>
        <v>12.18</v>
      </c>
      <c r="AA33">
        <v>79106714</v>
      </c>
      <c r="AB33">
        <f t="shared" si="31"/>
        <v>263.02</v>
      </c>
      <c r="AC33">
        <f t="shared" si="32"/>
        <v>37.03</v>
      </c>
      <c r="AD33">
        <f t="shared" si="53"/>
        <v>74.924999999999997</v>
      </c>
      <c r="AE33">
        <f t="shared" si="54"/>
        <v>8.1324000000000005</v>
      </c>
      <c r="AF33">
        <f t="shared" si="54"/>
        <v>151.065</v>
      </c>
      <c r="AG33">
        <f t="shared" si="33"/>
        <v>0</v>
      </c>
      <c r="AH33">
        <f t="shared" si="55"/>
        <v>16.070399999999999</v>
      </c>
      <c r="AI33">
        <f t="shared" si="55"/>
        <v>0.64800000000000013</v>
      </c>
      <c r="AJ33">
        <f t="shared" si="34"/>
        <v>0</v>
      </c>
      <c r="AK33">
        <v>176.53</v>
      </c>
      <c r="AL33">
        <v>37.03</v>
      </c>
      <c r="AM33">
        <v>46.25</v>
      </c>
      <c r="AN33">
        <v>5.0199999999999996</v>
      </c>
      <c r="AO33">
        <v>93.25</v>
      </c>
      <c r="AP33">
        <v>0</v>
      </c>
      <c r="AQ33">
        <v>9.92</v>
      </c>
      <c r="AR33">
        <v>0.4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55</v>
      </c>
      <c r="BM33">
        <v>108001</v>
      </c>
      <c r="BN33">
        <v>0</v>
      </c>
      <c r="BO33" t="s">
        <v>20</v>
      </c>
      <c r="BP33">
        <v>1</v>
      </c>
      <c r="BQ33">
        <v>3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400</v>
      </c>
      <c r="CO33">
        <v>0</v>
      </c>
      <c r="CP33">
        <f t="shared" si="35"/>
        <v>39.450000000000003</v>
      </c>
      <c r="CQ33">
        <f t="shared" si="36"/>
        <v>37.03</v>
      </c>
      <c r="CR33">
        <f t="shared" si="56"/>
        <v>74.925000000000011</v>
      </c>
      <c r="CS33">
        <f t="shared" si="37"/>
        <v>8.1324000000000005</v>
      </c>
      <c r="CT33">
        <f t="shared" si="37"/>
        <v>151.065</v>
      </c>
      <c r="CU33">
        <f t="shared" si="37"/>
        <v>0</v>
      </c>
      <c r="CV33">
        <f t="shared" si="37"/>
        <v>16.070399999999999</v>
      </c>
      <c r="CW33">
        <f t="shared" si="37"/>
        <v>0.64800000000000013</v>
      </c>
      <c r="CX33">
        <f t="shared" si="37"/>
        <v>0</v>
      </c>
      <c r="CY33">
        <f t="shared" si="38"/>
        <v>23.163600000000002</v>
      </c>
      <c r="CZ33">
        <f t="shared" si="39"/>
        <v>12.178799999999999</v>
      </c>
      <c r="DB33">
        <v>11</v>
      </c>
      <c r="DC33" t="s">
        <v>3</v>
      </c>
      <c r="DD33" t="s">
        <v>3</v>
      </c>
      <c r="DE33" t="s">
        <v>34</v>
      </c>
      <c r="DF33" t="s">
        <v>34</v>
      </c>
      <c r="DG33" t="s">
        <v>34</v>
      </c>
      <c r="DH33" t="s">
        <v>3</v>
      </c>
      <c r="DI33" t="s">
        <v>34</v>
      </c>
      <c r="DJ33" t="s">
        <v>34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32</v>
      </c>
      <c r="DW33" t="s">
        <v>32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71527393</v>
      </c>
      <c r="EF33">
        <v>3</v>
      </c>
      <c r="EG33" t="s">
        <v>22</v>
      </c>
      <c r="EH33">
        <v>0</v>
      </c>
      <c r="EI33" t="s">
        <v>3</v>
      </c>
      <c r="EJ33">
        <v>2</v>
      </c>
      <c r="EK33">
        <v>108001</v>
      </c>
      <c r="EL33" t="s">
        <v>35</v>
      </c>
      <c r="EM33" t="s">
        <v>36</v>
      </c>
      <c r="EO33" t="s">
        <v>37</v>
      </c>
      <c r="EQ33">
        <v>0</v>
      </c>
      <c r="ER33">
        <v>176.53</v>
      </c>
      <c r="ES33">
        <v>37.03</v>
      </c>
      <c r="ET33">
        <v>46.25</v>
      </c>
      <c r="EU33">
        <v>5.0199999999999996</v>
      </c>
      <c r="EV33">
        <v>93.25</v>
      </c>
      <c r="EW33">
        <v>9.92</v>
      </c>
      <c r="EX33">
        <v>0.4</v>
      </c>
      <c r="EY33">
        <v>0</v>
      </c>
      <c r="FQ33">
        <v>0</v>
      </c>
      <c r="FR33">
        <f t="shared" si="40"/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1543473379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74.790000000000006</v>
      </c>
      <c r="GN33">
        <f t="shared" si="43"/>
        <v>0</v>
      </c>
      <c r="GO33">
        <f t="shared" si="44"/>
        <v>74.790000000000006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</v>
      </c>
      <c r="HF33" t="s">
        <v>3</v>
      </c>
      <c r="HI33">
        <f t="shared" si="49"/>
        <v>68.34</v>
      </c>
      <c r="HJ33">
        <f t="shared" si="50"/>
        <v>1269.4100000000001</v>
      </c>
      <c r="HK33">
        <f t="shared" si="51"/>
        <v>1297.6199999999999</v>
      </c>
      <c r="HL33">
        <f t="shared" si="52"/>
        <v>682.25</v>
      </c>
      <c r="HM33" t="s">
        <v>3</v>
      </c>
      <c r="HN33" t="s">
        <v>38</v>
      </c>
      <c r="HO33" t="s">
        <v>39</v>
      </c>
      <c r="HP33" t="s">
        <v>35</v>
      </c>
      <c r="HQ33" t="s">
        <v>35</v>
      </c>
      <c r="IK33">
        <v>0</v>
      </c>
    </row>
    <row r="34" spans="1:245" x14ac:dyDescent="0.2">
      <c r="A34">
        <v>17</v>
      </c>
      <c r="B34">
        <v>1</v>
      </c>
      <c r="C34">
        <f>ROW(SmtRes!A73)</f>
        <v>73</v>
      </c>
      <c r="D34">
        <f>ROW(EtalonRes!A73)</f>
        <v>73</v>
      </c>
      <c r="E34" t="s">
        <v>56</v>
      </c>
      <c r="F34" t="s">
        <v>57</v>
      </c>
      <c r="G34" t="s">
        <v>58</v>
      </c>
      <c r="H34" t="s">
        <v>32</v>
      </c>
      <c r="I34">
        <f>ROUND(5/100,7)</f>
        <v>0.05</v>
      </c>
      <c r="J34">
        <v>0</v>
      </c>
      <c r="K34">
        <f>ROUND(5/100,7)</f>
        <v>0.05</v>
      </c>
      <c r="O34">
        <f t="shared" si="21"/>
        <v>12.16</v>
      </c>
      <c r="P34">
        <f t="shared" si="22"/>
        <v>1.41</v>
      </c>
      <c r="Q34">
        <f t="shared" si="23"/>
        <v>3.68</v>
      </c>
      <c r="R34">
        <f t="shared" si="24"/>
        <v>0.41</v>
      </c>
      <c r="S34">
        <f t="shared" si="25"/>
        <v>7.07</v>
      </c>
      <c r="T34">
        <f t="shared" si="26"/>
        <v>0</v>
      </c>
      <c r="U34">
        <f t="shared" si="27"/>
        <v>0.75168000000000001</v>
      </c>
      <c r="V34">
        <f t="shared" si="28"/>
        <v>3.2399999999999998E-2</v>
      </c>
      <c r="W34">
        <f t="shared" si="29"/>
        <v>0</v>
      </c>
      <c r="X34">
        <f t="shared" si="30"/>
        <v>7.26</v>
      </c>
      <c r="Y34">
        <f t="shared" si="30"/>
        <v>3.81</v>
      </c>
      <c r="AA34">
        <v>79106714</v>
      </c>
      <c r="AB34">
        <f t="shared" si="31"/>
        <v>243.023</v>
      </c>
      <c r="AC34">
        <f t="shared" si="32"/>
        <v>28.13</v>
      </c>
      <c r="AD34">
        <f t="shared" si="53"/>
        <v>73.580399999999997</v>
      </c>
      <c r="AE34">
        <f t="shared" si="54"/>
        <v>8.1324000000000005</v>
      </c>
      <c r="AF34">
        <f t="shared" si="54"/>
        <v>141.3126</v>
      </c>
      <c r="AG34">
        <f t="shared" si="33"/>
        <v>0</v>
      </c>
      <c r="AH34">
        <f t="shared" si="55"/>
        <v>15.0336</v>
      </c>
      <c r="AI34">
        <f t="shared" si="55"/>
        <v>0.64800000000000013</v>
      </c>
      <c r="AJ34">
        <f t="shared" si="34"/>
        <v>0</v>
      </c>
      <c r="AK34">
        <v>160.78</v>
      </c>
      <c r="AL34">
        <v>28.13</v>
      </c>
      <c r="AM34">
        <v>45.42</v>
      </c>
      <c r="AN34">
        <v>5.0199999999999996</v>
      </c>
      <c r="AO34">
        <v>87.23</v>
      </c>
      <c r="AP34">
        <v>0</v>
      </c>
      <c r="AQ34">
        <v>9.2799999999999994</v>
      </c>
      <c r="AR34">
        <v>0.4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59</v>
      </c>
      <c r="BM34">
        <v>108001</v>
      </c>
      <c r="BN34">
        <v>0</v>
      </c>
      <c r="BO34" t="s">
        <v>20</v>
      </c>
      <c r="BP34">
        <v>1</v>
      </c>
      <c r="BQ34">
        <v>3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400</v>
      </c>
      <c r="CO34">
        <v>0</v>
      </c>
      <c r="CP34">
        <f t="shared" si="35"/>
        <v>12.16</v>
      </c>
      <c r="CQ34">
        <f t="shared" si="36"/>
        <v>28.13</v>
      </c>
      <c r="CR34">
        <f t="shared" si="56"/>
        <v>73.580400000000012</v>
      </c>
      <c r="CS34">
        <f t="shared" si="37"/>
        <v>8.1324000000000005</v>
      </c>
      <c r="CT34">
        <f t="shared" si="37"/>
        <v>141.3126</v>
      </c>
      <c r="CU34">
        <f t="shared" si="37"/>
        <v>0</v>
      </c>
      <c r="CV34">
        <f t="shared" si="37"/>
        <v>15.0336</v>
      </c>
      <c r="CW34">
        <f t="shared" si="37"/>
        <v>0.64800000000000013</v>
      </c>
      <c r="CX34">
        <f t="shared" si="37"/>
        <v>0</v>
      </c>
      <c r="CY34">
        <f t="shared" si="38"/>
        <v>7.2556000000000003</v>
      </c>
      <c r="CZ34">
        <f t="shared" si="39"/>
        <v>3.8148</v>
      </c>
      <c r="DB34">
        <v>13</v>
      </c>
      <c r="DC34" t="s">
        <v>3</v>
      </c>
      <c r="DD34" t="s">
        <v>3</v>
      </c>
      <c r="DE34" t="s">
        <v>34</v>
      </c>
      <c r="DF34" t="s">
        <v>34</v>
      </c>
      <c r="DG34" t="s">
        <v>34</v>
      </c>
      <c r="DH34" t="s">
        <v>3</v>
      </c>
      <c r="DI34" t="s">
        <v>34</v>
      </c>
      <c r="DJ34" t="s">
        <v>34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32</v>
      </c>
      <c r="DW34" t="s">
        <v>32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71527393</v>
      </c>
      <c r="EF34">
        <v>3</v>
      </c>
      <c r="EG34" t="s">
        <v>22</v>
      </c>
      <c r="EH34">
        <v>0</v>
      </c>
      <c r="EI34" t="s">
        <v>3</v>
      </c>
      <c r="EJ34">
        <v>2</v>
      </c>
      <c r="EK34">
        <v>108001</v>
      </c>
      <c r="EL34" t="s">
        <v>35</v>
      </c>
      <c r="EM34" t="s">
        <v>36</v>
      </c>
      <c r="EO34" t="s">
        <v>37</v>
      </c>
      <c r="EQ34">
        <v>0</v>
      </c>
      <c r="ER34">
        <v>160.78</v>
      </c>
      <c r="ES34">
        <v>28.13</v>
      </c>
      <c r="ET34">
        <v>45.42</v>
      </c>
      <c r="EU34">
        <v>5.0199999999999996</v>
      </c>
      <c r="EV34">
        <v>87.23</v>
      </c>
      <c r="EW34">
        <v>9.2799999999999994</v>
      </c>
      <c r="EX34">
        <v>0.4</v>
      </c>
      <c r="EY34">
        <v>0</v>
      </c>
      <c r="FQ34">
        <v>0</v>
      </c>
      <c r="FR34">
        <f t="shared" si="40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-1276564205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23.23</v>
      </c>
      <c r="GN34">
        <f t="shared" si="43"/>
        <v>0</v>
      </c>
      <c r="GO34">
        <f t="shared" si="44"/>
        <v>23.23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</v>
      </c>
      <c r="HF34" t="s">
        <v>3</v>
      </c>
      <c r="HI34">
        <f t="shared" si="49"/>
        <v>22.97</v>
      </c>
      <c r="HJ34">
        <f t="shared" si="50"/>
        <v>396.06</v>
      </c>
      <c r="HK34">
        <f t="shared" si="51"/>
        <v>406.46</v>
      </c>
      <c r="HL34">
        <f t="shared" si="52"/>
        <v>213.71</v>
      </c>
      <c r="HM34" t="s">
        <v>3</v>
      </c>
      <c r="HN34" t="s">
        <v>38</v>
      </c>
      <c r="HO34" t="s">
        <v>39</v>
      </c>
      <c r="HP34" t="s">
        <v>35</v>
      </c>
      <c r="HQ34" t="s">
        <v>35</v>
      </c>
      <c r="IK34">
        <v>0</v>
      </c>
    </row>
    <row r="35" spans="1:245" x14ac:dyDescent="0.2">
      <c r="A35">
        <v>17</v>
      </c>
      <c r="B35">
        <v>1</v>
      </c>
      <c r="C35">
        <f>ROW(SmtRes!A80)</f>
        <v>80</v>
      </c>
      <c r="D35">
        <f>ROW(EtalonRes!A80)</f>
        <v>80</v>
      </c>
      <c r="E35" t="s">
        <v>60</v>
      </c>
      <c r="F35" t="s">
        <v>61</v>
      </c>
      <c r="G35" t="s">
        <v>62</v>
      </c>
      <c r="H35" t="s">
        <v>32</v>
      </c>
      <c r="I35">
        <f>ROUND(2/100,7)</f>
        <v>0.02</v>
      </c>
      <c r="J35">
        <v>0</v>
      </c>
      <c r="K35">
        <f>ROUND(2/100,7)</f>
        <v>0.02</v>
      </c>
      <c r="O35">
        <f t="shared" si="21"/>
        <v>13.68</v>
      </c>
      <c r="P35">
        <f t="shared" si="22"/>
        <v>3.71</v>
      </c>
      <c r="Q35">
        <f t="shared" si="23"/>
        <v>0.18</v>
      </c>
      <c r="R35">
        <f t="shared" si="24"/>
        <v>0.02</v>
      </c>
      <c r="S35">
        <f t="shared" si="25"/>
        <v>9.7899999999999991</v>
      </c>
      <c r="T35">
        <f t="shared" si="26"/>
        <v>0</v>
      </c>
      <c r="U35">
        <f t="shared" si="27"/>
        <v>1.041984</v>
      </c>
      <c r="V35">
        <f t="shared" si="28"/>
        <v>1.944E-3</v>
      </c>
      <c r="W35">
        <f t="shared" si="29"/>
        <v>0</v>
      </c>
      <c r="X35">
        <f t="shared" si="30"/>
        <v>9.52</v>
      </c>
      <c r="Y35">
        <f t="shared" si="30"/>
        <v>5</v>
      </c>
      <c r="AA35">
        <v>79106714</v>
      </c>
      <c r="AB35">
        <f t="shared" si="31"/>
        <v>684.09259999999995</v>
      </c>
      <c r="AC35">
        <f t="shared" si="32"/>
        <v>185.57</v>
      </c>
      <c r="AD35">
        <f t="shared" si="53"/>
        <v>8.7965999999999998</v>
      </c>
      <c r="AE35">
        <f t="shared" si="54"/>
        <v>1.2312000000000001</v>
      </c>
      <c r="AF35">
        <f t="shared" si="54"/>
        <v>489.726</v>
      </c>
      <c r="AG35">
        <f t="shared" si="33"/>
        <v>0</v>
      </c>
      <c r="AH35">
        <f t="shared" si="55"/>
        <v>52.099199999999996</v>
      </c>
      <c r="AI35">
        <f t="shared" si="55"/>
        <v>9.7200000000000009E-2</v>
      </c>
      <c r="AJ35">
        <f t="shared" si="34"/>
        <v>0</v>
      </c>
      <c r="AK35">
        <v>493.3</v>
      </c>
      <c r="AL35">
        <v>185.57</v>
      </c>
      <c r="AM35">
        <v>5.43</v>
      </c>
      <c r="AN35">
        <v>0.76</v>
      </c>
      <c r="AO35">
        <v>302.3</v>
      </c>
      <c r="AP35">
        <v>0</v>
      </c>
      <c r="AQ35">
        <v>32.159999999999997</v>
      </c>
      <c r="AR35">
        <v>0.06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63</v>
      </c>
      <c r="BM35">
        <v>108001</v>
      </c>
      <c r="BN35">
        <v>0</v>
      </c>
      <c r="BO35" t="s">
        <v>20</v>
      </c>
      <c r="BP35">
        <v>1</v>
      </c>
      <c r="BQ35">
        <v>3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400</v>
      </c>
      <c r="CO35">
        <v>0</v>
      </c>
      <c r="CP35">
        <f t="shared" si="35"/>
        <v>13.68</v>
      </c>
      <c r="CQ35">
        <f t="shared" si="36"/>
        <v>185.57</v>
      </c>
      <c r="CR35">
        <f t="shared" si="56"/>
        <v>8.7965999999999998</v>
      </c>
      <c r="CS35">
        <f t="shared" si="37"/>
        <v>1.2312000000000001</v>
      </c>
      <c r="CT35">
        <f t="shared" si="37"/>
        <v>489.726</v>
      </c>
      <c r="CU35">
        <f t="shared" si="37"/>
        <v>0</v>
      </c>
      <c r="CV35">
        <f t="shared" si="37"/>
        <v>52.099199999999996</v>
      </c>
      <c r="CW35">
        <f t="shared" si="37"/>
        <v>9.7200000000000009E-2</v>
      </c>
      <c r="CX35">
        <f t="shared" si="37"/>
        <v>0</v>
      </c>
      <c r="CY35">
        <f t="shared" si="38"/>
        <v>9.5156999999999989</v>
      </c>
      <c r="CZ35">
        <f t="shared" si="39"/>
        <v>5.0030999999999999</v>
      </c>
      <c r="DB35">
        <v>15</v>
      </c>
      <c r="DC35" t="s">
        <v>3</v>
      </c>
      <c r="DD35" t="s">
        <v>3</v>
      </c>
      <c r="DE35" t="s">
        <v>34</v>
      </c>
      <c r="DF35" t="s">
        <v>34</v>
      </c>
      <c r="DG35" t="s">
        <v>34</v>
      </c>
      <c r="DH35" t="s">
        <v>3</v>
      </c>
      <c r="DI35" t="s">
        <v>34</v>
      </c>
      <c r="DJ35" t="s">
        <v>34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32</v>
      </c>
      <c r="DW35" t="s">
        <v>32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71527393</v>
      </c>
      <c r="EF35">
        <v>3</v>
      </c>
      <c r="EG35" t="s">
        <v>22</v>
      </c>
      <c r="EH35">
        <v>0</v>
      </c>
      <c r="EI35" t="s">
        <v>3</v>
      </c>
      <c r="EJ35">
        <v>2</v>
      </c>
      <c r="EK35">
        <v>108001</v>
      </c>
      <c r="EL35" t="s">
        <v>35</v>
      </c>
      <c r="EM35" t="s">
        <v>36</v>
      </c>
      <c r="EO35" t="s">
        <v>37</v>
      </c>
      <c r="EQ35">
        <v>0</v>
      </c>
      <c r="ER35">
        <v>493.3</v>
      </c>
      <c r="ES35">
        <v>185.57</v>
      </c>
      <c r="ET35">
        <v>5.43</v>
      </c>
      <c r="EU35">
        <v>0.76</v>
      </c>
      <c r="EV35">
        <v>302.3</v>
      </c>
      <c r="EW35">
        <v>32.159999999999997</v>
      </c>
      <c r="EX35">
        <v>0.06</v>
      </c>
      <c r="EY35">
        <v>0</v>
      </c>
      <c r="FQ35">
        <v>0</v>
      </c>
      <c r="FR35">
        <f t="shared" si="40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-1743376078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28.2</v>
      </c>
      <c r="GN35">
        <f t="shared" si="43"/>
        <v>0</v>
      </c>
      <c r="GO35">
        <f t="shared" si="44"/>
        <v>28.2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3</v>
      </c>
      <c r="HF35" t="s">
        <v>3</v>
      </c>
      <c r="HI35">
        <f t="shared" si="49"/>
        <v>1.1200000000000001</v>
      </c>
      <c r="HJ35">
        <f t="shared" si="50"/>
        <v>548.44000000000005</v>
      </c>
      <c r="HK35">
        <f t="shared" si="51"/>
        <v>533.07000000000005</v>
      </c>
      <c r="HL35">
        <f t="shared" si="52"/>
        <v>280.27999999999997</v>
      </c>
      <c r="HM35" t="s">
        <v>3</v>
      </c>
      <c r="HN35" t="s">
        <v>38</v>
      </c>
      <c r="HO35" t="s">
        <v>39</v>
      </c>
      <c r="HP35" t="s">
        <v>35</v>
      </c>
      <c r="HQ35" t="s">
        <v>35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1. Коммерческий учёт абонента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7">ROUND(AB37,2)</f>
        <v>1209.68</v>
      </c>
      <c r="P37" s="2">
        <f t="shared" si="57"/>
        <v>155.69999999999999</v>
      </c>
      <c r="Q37" s="2">
        <f t="shared" si="57"/>
        <v>109.17</v>
      </c>
      <c r="R37" s="2">
        <f t="shared" si="57"/>
        <v>8.52</v>
      </c>
      <c r="S37" s="2">
        <f t="shared" si="57"/>
        <v>944.81</v>
      </c>
      <c r="T37" s="2">
        <f t="shared" si="57"/>
        <v>0</v>
      </c>
      <c r="U37" s="2">
        <f>AH37</f>
        <v>70.551907200000002</v>
      </c>
      <c r="V37" s="2">
        <f>AI37</f>
        <v>0.74328839999999985</v>
      </c>
      <c r="W37" s="2">
        <f>ROUND(AJ37,2)</f>
        <v>0</v>
      </c>
      <c r="X37" s="2">
        <f>ROUND(AK37,2)</f>
        <v>871.06</v>
      </c>
      <c r="Y37" s="2">
        <f>ROUND(AL37,2)</f>
        <v>447.86</v>
      </c>
      <c r="Z37" s="2"/>
      <c r="AA37" s="2"/>
      <c r="AB37" s="2">
        <f>ROUND(SUMIF(AA28:AA35,"=79106714",O28:O35),2)</f>
        <v>1209.68</v>
      </c>
      <c r="AC37" s="2">
        <f>ROUND(SUMIF(AA28:AA35,"=79106714",P28:P35),2)</f>
        <v>155.69999999999999</v>
      </c>
      <c r="AD37" s="2">
        <f>ROUND(SUMIF(AA28:AA35,"=79106714",Q28:Q35),2)</f>
        <v>109.17</v>
      </c>
      <c r="AE37" s="2">
        <f>ROUND(SUMIF(AA28:AA35,"=79106714",R28:R35),2)</f>
        <v>8.52</v>
      </c>
      <c r="AF37" s="2">
        <f>ROUND(SUMIF(AA28:AA35,"=79106714",S28:S35),2)</f>
        <v>944.81</v>
      </c>
      <c r="AG37" s="2">
        <f>ROUND(SUMIF(AA28:AA35,"=79106714",T28:T35),2)</f>
        <v>0</v>
      </c>
      <c r="AH37" s="2">
        <f>SUMIF(AA28:AA35,"=79106714",U28:U35)</f>
        <v>70.551907200000002</v>
      </c>
      <c r="AI37" s="2">
        <f>SUMIF(AA28:AA35,"=79106714",V28:V35)</f>
        <v>0.74328839999999985</v>
      </c>
      <c r="AJ37" s="2">
        <f>ROUND(SUMIF(AA28:AA35,"=79106714",W28:W35),2)</f>
        <v>0</v>
      </c>
      <c r="AK37" s="2">
        <f>ROUND(SUMIF(AA28:AA35,"=79106714",X28:X35),2)</f>
        <v>871.06</v>
      </c>
      <c r="AL37" s="2">
        <f>ROUND(SUMIF(AA28:AA35,"=79106714",Y28:Y35),2)</f>
        <v>447.86</v>
      </c>
      <c r="AM37" s="2"/>
      <c r="AN37" s="2"/>
      <c r="AO37" s="2">
        <f t="shared" ref="AO37:BD37" si="58">ROUND(BX37,2)</f>
        <v>0</v>
      </c>
      <c r="AP37" s="2">
        <f t="shared" si="58"/>
        <v>0</v>
      </c>
      <c r="AQ37" s="2">
        <f t="shared" si="58"/>
        <v>0</v>
      </c>
      <c r="AR37" s="2">
        <f t="shared" si="58"/>
        <v>2528.6</v>
      </c>
      <c r="AS37" s="2">
        <f t="shared" si="58"/>
        <v>0</v>
      </c>
      <c r="AT37" s="2">
        <f t="shared" si="58"/>
        <v>2528.6</v>
      </c>
      <c r="AU37" s="2">
        <f t="shared" si="58"/>
        <v>0</v>
      </c>
      <c r="AV37" s="2">
        <f t="shared" si="58"/>
        <v>155.69999999999999</v>
      </c>
      <c r="AW37" s="2">
        <f t="shared" si="58"/>
        <v>155.69999999999999</v>
      </c>
      <c r="AX37" s="2">
        <f t="shared" si="58"/>
        <v>0</v>
      </c>
      <c r="AY37" s="2">
        <f t="shared" si="58"/>
        <v>155.69999999999999</v>
      </c>
      <c r="AZ37" s="2">
        <f t="shared" si="58"/>
        <v>0</v>
      </c>
      <c r="BA37" s="2">
        <f t="shared" si="58"/>
        <v>0</v>
      </c>
      <c r="BB37" s="2">
        <f t="shared" si="58"/>
        <v>0</v>
      </c>
      <c r="BC37" s="2">
        <f t="shared" si="58"/>
        <v>0</v>
      </c>
      <c r="BD37" s="2">
        <f t="shared" si="58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ROUND(SUMIF(AA28:AA35,"=79106714",FQ28:FQ35),2)</f>
        <v>0</v>
      </c>
      <c r="BY37" s="2">
        <f>ROUND(SUMIF(AA28:AA35,"=79106714",FR28:FR35),2)</f>
        <v>0</v>
      </c>
      <c r="BZ37" s="2">
        <f>ROUND(SUMIF(AA28:AA35,"=79106714",GL28:GL35),2)</f>
        <v>0</v>
      </c>
      <c r="CA37" s="2">
        <f>ROUND(SUMIF(AA28:AA35,"=79106714",GM28:GM35),2)</f>
        <v>2528.6</v>
      </c>
      <c r="CB37" s="2">
        <f>ROUND(SUMIF(AA28:AA35,"=79106714",GN28:GN35),2)</f>
        <v>0</v>
      </c>
      <c r="CC37" s="2">
        <f>ROUND(SUMIF(AA28:AA35,"=79106714",GO28:GO35),2)</f>
        <v>2528.6</v>
      </c>
      <c r="CD37" s="2">
        <f>ROUND(SUMIF(AA28:AA35,"=79106714",GP28:GP35),2)</f>
        <v>0</v>
      </c>
      <c r="CE37" s="2">
        <f>AC37-BX37</f>
        <v>155.69999999999999</v>
      </c>
      <c r="CF37" s="2">
        <f>AC37-BY37</f>
        <v>155.69999999999999</v>
      </c>
      <c r="CG37" s="2">
        <f>BX37-BZ37</f>
        <v>0</v>
      </c>
      <c r="CH37" s="2">
        <f>AC37-BX37-BY37+BZ37</f>
        <v>155.69999999999999</v>
      </c>
      <c r="CI37" s="2">
        <f>BY37-BZ37</f>
        <v>0</v>
      </c>
      <c r="CJ37" s="2">
        <f>ROUND(SUMIF(AA28:AA35,"=79106714",GX28:GX35),2)</f>
        <v>0</v>
      </c>
      <c r="CK37" s="2">
        <f>ROUND(SUMIF(AA28:AA35,"=79106714",GY28:GY35),2)</f>
        <v>0</v>
      </c>
      <c r="CL37" s="2">
        <f>ROUND(SUMIF(AA28:AA35,"=79106714",GZ28:GZ35),2)</f>
        <v>0</v>
      </c>
      <c r="CM37" s="2">
        <f>ROUND(SUMIF(AA28:AA35,"=79106714",HD28:HD35),2)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1209.68</v>
      </c>
      <c r="G39" s="4" t="s">
        <v>64</v>
      </c>
      <c r="H39" s="4" t="s">
        <v>65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1209.6799999999998</v>
      </c>
      <c r="X39" s="4">
        <v>1</v>
      </c>
      <c r="Y39" s="4">
        <v>56241.93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155.69999999999999</v>
      </c>
      <c r="G40" s="4" t="s">
        <v>66</v>
      </c>
      <c r="H40" s="4" t="s">
        <v>67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155.69999999999999</v>
      </c>
      <c r="X40" s="4">
        <v>1</v>
      </c>
      <c r="Y40" s="4">
        <v>1480.71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68</v>
      </c>
      <c r="H41" s="4" t="s">
        <v>69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155.69999999999999</v>
      </c>
      <c r="G42" s="4" t="s">
        <v>70</v>
      </c>
      <c r="H42" s="4" t="s">
        <v>71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155.69999999999999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155.69999999999999</v>
      </c>
      <c r="G43" s="4" t="s">
        <v>72</v>
      </c>
      <c r="H43" s="4" t="s">
        <v>73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155.69999999999999</v>
      </c>
      <c r="X43" s="4">
        <v>1</v>
      </c>
      <c r="Y43" s="4">
        <v>1480.71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74</v>
      </c>
      <c r="H44" s="4" t="s">
        <v>75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155.69999999999999</v>
      </c>
      <c r="G45" s="4" t="s">
        <v>76</v>
      </c>
      <c r="H45" s="4" t="s">
        <v>77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155.69999999999999</v>
      </c>
      <c r="X45" s="4">
        <v>1</v>
      </c>
      <c r="Y45" s="4">
        <v>1480.71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78</v>
      </c>
      <c r="H46" s="4" t="s">
        <v>79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80</v>
      </c>
      <c r="H47" s="4" t="s">
        <v>81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82</v>
      </c>
      <c r="H48" s="4" t="s">
        <v>83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109.17</v>
      </c>
      <c r="G49" s="4" t="s">
        <v>84</v>
      </c>
      <c r="H49" s="4" t="s">
        <v>85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109.17</v>
      </c>
      <c r="X49" s="4">
        <v>1</v>
      </c>
      <c r="Y49" s="4">
        <v>1832.96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86</v>
      </c>
      <c r="H50" s="4" t="s">
        <v>87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8.52</v>
      </c>
      <c r="G51" s="4" t="s">
        <v>88</v>
      </c>
      <c r="H51" s="4" t="s">
        <v>89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8.5200000000000014</v>
      </c>
      <c r="X51" s="4">
        <v>1</v>
      </c>
      <c r="Y51" s="4">
        <v>477.28000000000009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944.81</v>
      </c>
      <c r="G52" s="4" t="s">
        <v>90</v>
      </c>
      <c r="H52" s="4" t="s">
        <v>91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944.81</v>
      </c>
      <c r="X52" s="4">
        <v>1</v>
      </c>
      <c r="Y52" s="4">
        <v>52928.26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92</v>
      </c>
      <c r="H53" s="4" t="s">
        <v>93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94</v>
      </c>
      <c r="H54" s="4" t="s">
        <v>95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2528.6</v>
      </c>
      <c r="G55" s="4" t="s">
        <v>96</v>
      </c>
      <c r="H55" s="4" t="s">
        <v>97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2528.6</v>
      </c>
      <c r="X55" s="4">
        <v>1</v>
      </c>
      <c r="Y55" s="4">
        <v>130127.99000000002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98</v>
      </c>
      <c r="H56" s="4" t="s">
        <v>99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100</v>
      </c>
      <c r="H57" s="4" t="s">
        <v>101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102</v>
      </c>
      <c r="H58" s="4" t="s">
        <v>103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70.551907200000002</v>
      </c>
      <c r="G59" s="4" t="s">
        <v>104</v>
      </c>
      <c r="H59" s="4" t="s">
        <v>105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70.551907200000002</v>
      </c>
      <c r="X59" s="4">
        <v>1</v>
      </c>
      <c r="Y59" s="4">
        <v>70.551907200000002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0.74328839999999996</v>
      </c>
      <c r="G60" s="4" t="s">
        <v>106</v>
      </c>
      <c r="H60" s="4" t="s">
        <v>107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0.74328839999999996</v>
      </c>
      <c r="X60" s="4">
        <v>1</v>
      </c>
      <c r="Y60" s="4">
        <v>0.74328839999999996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108</v>
      </c>
      <c r="H61" s="4" t="s">
        <v>109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110</v>
      </c>
      <c r="H62" s="4" t="s">
        <v>111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871.06</v>
      </c>
      <c r="G63" s="4" t="s">
        <v>112</v>
      </c>
      <c r="H63" s="4" t="s">
        <v>113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871.06</v>
      </c>
      <c r="X63" s="4">
        <v>1</v>
      </c>
      <c r="Y63" s="4">
        <v>48796.78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447.86</v>
      </c>
      <c r="G64" s="4" t="s">
        <v>114</v>
      </c>
      <c r="H64" s="4" t="s">
        <v>115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447.86</v>
      </c>
      <c r="X64" s="4">
        <v>1</v>
      </c>
      <c r="Y64" s="4">
        <v>25089.280000000002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2528.6</v>
      </c>
      <c r="G65" s="4" t="s">
        <v>116</v>
      </c>
      <c r="H65" s="4" t="s">
        <v>117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2528.6</v>
      </c>
      <c r="X65" s="4">
        <v>1</v>
      </c>
      <c r="Y65" s="4">
        <v>130127.98999999999</v>
      </c>
      <c r="Z65" s="4"/>
      <c r="AA65" s="4"/>
      <c r="AB65" s="4"/>
    </row>
    <row r="66" spans="1:245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ROUND(F65,O66)</f>
        <v>2528.6</v>
      </c>
      <c r="G66" s="4" t="s">
        <v>118</v>
      </c>
      <c r="H66" s="4" t="s">
        <v>119</v>
      </c>
      <c r="I66" s="4"/>
      <c r="J66" s="4"/>
      <c r="K66" s="4">
        <v>212</v>
      </c>
      <c r="L66" s="4">
        <v>28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2528.6</v>
      </c>
      <c r="X66" s="4">
        <v>1</v>
      </c>
      <c r="Y66" s="4">
        <v>130127.99</v>
      </c>
      <c r="Z66" s="4"/>
      <c r="AA66" s="4"/>
      <c r="AB66" s="4"/>
    </row>
    <row r="67" spans="1:245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f>ROUND(F66*0.22,O67)</f>
        <v>556.29</v>
      </c>
      <c r="G67" s="4" t="s">
        <v>120</v>
      </c>
      <c r="H67" s="4" t="s">
        <v>121</v>
      </c>
      <c r="I67" s="4"/>
      <c r="J67" s="4"/>
      <c r="K67" s="4">
        <v>212</v>
      </c>
      <c r="L67" s="4">
        <v>29</v>
      </c>
      <c r="M67" s="4">
        <v>0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556.29</v>
      </c>
      <c r="X67" s="4">
        <v>1</v>
      </c>
      <c r="Y67" s="4">
        <v>28628.16</v>
      </c>
      <c r="Z67" s="4"/>
      <c r="AA67" s="4"/>
      <c r="AB67" s="4"/>
    </row>
    <row r="68" spans="1:245" x14ac:dyDescent="0.2">
      <c r="A68" s="4">
        <v>50</v>
      </c>
      <c r="B68" s="4">
        <v>1</v>
      </c>
      <c r="C68" s="4">
        <v>0</v>
      </c>
      <c r="D68" s="4">
        <v>2</v>
      </c>
      <c r="E68" s="4">
        <v>213</v>
      </c>
      <c r="F68" s="4">
        <f>ROUND(F66+F67,O68)</f>
        <v>3084.89</v>
      </c>
      <c r="G68" s="4" t="s">
        <v>122</v>
      </c>
      <c r="H68" s="4" t="s">
        <v>116</v>
      </c>
      <c r="I68" s="4"/>
      <c r="J68" s="4"/>
      <c r="K68" s="4">
        <v>212</v>
      </c>
      <c r="L68" s="4">
        <v>30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3084.89</v>
      </c>
      <c r="X68" s="4">
        <v>1</v>
      </c>
      <c r="Y68" s="4">
        <v>158756.15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ROW(A79)</f>
        <v>79</v>
      </c>
      <c r="E70" s="1"/>
      <c r="F70" s="1" t="s">
        <v>13</v>
      </c>
      <c r="G70" s="1" t="s">
        <v>123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79106715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9">B79</f>
        <v>1</v>
      </c>
      <c r="C72" s="2">
        <f t="shared" si="59"/>
        <v>4</v>
      </c>
      <c r="D72" s="2">
        <f t="shared" si="59"/>
        <v>70</v>
      </c>
      <c r="E72" s="2">
        <f t="shared" si="59"/>
        <v>0</v>
      </c>
      <c r="F72" s="2" t="str">
        <f t="shared" si="59"/>
        <v>Новый раздел</v>
      </c>
      <c r="G72" s="2" t="str">
        <f t="shared" si="59"/>
        <v>2. Пусконаладочные работы</v>
      </c>
      <c r="H72" s="2"/>
      <c r="I72" s="2"/>
      <c r="J72" s="2"/>
      <c r="K72" s="2"/>
      <c r="L72" s="2"/>
      <c r="M72" s="2"/>
      <c r="N72" s="2"/>
      <c r="O72" s="2">
        <f t="shared" ref="O72:AT72" si="60">O79</f>
        <v>111.99</v>
      </c>
      <c r="P72" s="2">
        <f t="shared" si="60"/>
        <v>0</v>
      </c>
      <c r="Q72" s="2">
        <f t="shared" si="60"/>
        <v>0</v>
      </c>
      <c r="R72" s="2">
        <f t="shared" si="60"/>
        <v>0</v>
      </c>
      <c r="S72" s="2">
        <f t="shared" si="60"/>
        <v>111.99</v>
      </c>
      <c r="T72" s="2">
        <f t="shared" si="60"/>
        <v>0</v>
      </c>
      <c r="U72" s="2">
        <f t="shared" si="60"/>
        <v>9.1430399999999992</v>
      </c>
      <c r="V72" s="2">
        <f t="shared" si="60"/>
        <v>0</v>
      </c>
      <c r="W72" s="2">
        <f t="shared" si="60"/>
        <v>0</v>
      </c>
      <c r="X72" s="2">
        <f t="shared" si="60"/>
        <v>82.87</v>
      </c>
      <c r="Y72" s="2">
        <f t="shared" si="60"/>
        <v>40.31</v>
      </c>
      <c r="Z72" s="2">
        <f t="shared" si="60"/>
        <v>0</v>
      </c>
      <c r="AA72" s="2">
        <f t="shared" si="60"/>
        <v>0</v>
      </c>
      <c r="AB72" s="2">
        <f t="shared" si="60"/>
        <v>111.99</v>
      </c>
      <c r="AC72" s="2">
        <f t="shared" si="60"/>
        <v>0</v>
      </c>
      <c r="AD72" s="2">
        <f t="shared" si="60"/>
        <v>0</v>
      </c>
      <c r="AE72" s="2">
        <f t="shared" si="60"/>
        <v>0</v>
      </c>
      <c r="AF72" s="2">
        <f t="shared" si="60"/>
        <v>111.99</v>
      </c>
      <c r="AG72" s="2">
        <f t="shared" si="60"/>
        <v>0</v>
      </c>
      <c r="AH72" s="2">
        <f t="shared" si="60"/>
        <v>9.1430399999999992</v>
      </c>
      <c r="AI72" s="2">
        <f t="shared" si="60"/>
        <v>0</v>
      </c>
      <c r="AJ72" s="2">
        <f t="shared" si="60"/>
        <v>0</v>
      </c>
      <c r="AK72" s="2">
        <f t="shared" si="60"/>
        <v>82.87</v>
      </c>
      <c r="AL72" s="2">
        <f t="shared" si="60"/>
        <v>40.31</v>
      </c>
      <c r="AM72" s="2">
        <f t="shared" si="60"/>
        <v>0</v>
      </c>
      <c r="AN72" s="2">
        <f t="shared" si="60"/>
        <v>0</v>
      </c>
      <c r="AO72" s="2">
        <f t="shared" si="60"/>
        <v>0</v>
      </c>
      <c r="AP72" s="2">
        <f t="shared" si="60"/>
        <v>0</v>
      </c>
      <c r="AQ72" s="2">
        <f t="shared" si="60"/>
        <v>0</v>
      </c>
      <c r="AR72" s="2">
        <f t="shared" si="60"/>
        <v>235.17</v>
      </c>
      <c r="AS72" s="2">
        <f t="shared" si="60"/>
        <v>0</v>
      </c>
      <c r="AT72" s="2">
        <f t="shared" si="60"/>
        <v>0</v>
      </c>
      <c r="AU72" s="2">
        <f t="shared" ref="AU72:BZ72" si="61">AU79</f>
        <v>235.17</v>
      </c>
      <c r="AV72" s="2">
        <f t="shared" si="61"/>
        <v>0</v>
      </c>
      <c r="AW72" s="2">
        <f t="shared" si="61"/>
        <v>0</v>
      </c>
      <c r="AX72" s="2">
        <f t="shared" si="61"/>
        <v>0</v>
      </c>
      <c r="AY72" s="2">
        <f t="shared" si="61"/>
        <v>0</v>
      </c>
      <c r="AZ72" s="2">
        <f t="shared" si="61"/>
        <v>0</v>
      </c>
      <c r="BA72" s="2">
        <f t="shared" si="61"/>
        <v>0</v>
      </c>
      <c r="BB72" s="2">
        <f t="shared" si="61"/>
        <v>0</v>
      </c>
      <c r="BC72" s="2">
        <f t="shared" si="61"/>
        <v>0</v>
      </c>
      <c r="BD72" s="2">
        <f t="shared" si="61"/>
        <v>0</v>
      </c>
      <c r="BE72" s="2">
        <f t="shared" si="61"/>
        <v>0</v>
      </c>
      <c r="BF72" s="2">
        <f t="shared" si="61"/>
        <v>0</v>
      </c>
      <c r="BG72" s="2">
        <f t="shared" si="61"/>
        <v>0</v>
      </c>
      <c r="BH72" s="2">
        <f t="shared" si="61"/>
        <v>0</v>
      </c>
      <c r="BI72" s="2">
        <f t="shared" si="61"/>
        <v>0</v>
      </c>
      <c r="BJ72" s="2">
        <f t="shared" si="61"/>
        <v>0</v>
      </c>
      <c r="BK72" s="2">
        <f t="shared" si="61"/>
        <v>0</v>
      </c>
      <c r="BL72" s="2">
        <f t="shared" si="61"/>
        <v>0</v>
      </c>
      <c r="BM72" s="2">
        <f t="shared" si="61"/>
        <v>0</v>
      </c>
      <c r="BN72" s="2">
        <f t="shared" si="61"/>
        <v>0</v>
      </c>
      <c r="BO72" s="2">
        <f t="shared" si="61"/>
        <v>0</v>
      </c>
      <c r="BP72" s="2">
        <f t="shared" si="61"/>
        <v>0</v>
      </c>
      <c r="BQ72" s="2">
        <f t="shared" si="61"/>
        <v>0</v>
      </c>
      <c r="BR72" s="2">
        <f t="shared" si="61"/>
        <v>0</v>
      </c>
      <c r="BS72" s="2">
        <f t="shared" si="61"/>
        <v>0</v>
      </c>
      <c r="BT72" s="2">
        <f t="shared" si="61"/>
        <v>0</v>
      </c>
      <c r="BU72" s="2">
        <f t="shared" si="61"/>
        <v>0</v>
      </c>
      <c r="BV72" s="2">
        <f t="shared" si="61"/>
        <v>0</v>
      </c>
      <c r="BW72" s="2">
        <f t="shared" si="61"/>
        <v>0</v>
      </c>
      <c r="BX72" s="2">
        <f t="shared" si="61"/>
        <v>0</v>
      </c>
      <c r="BY72" s="2">
        <f t="shared" si="61"/>
        <v>0</v>
      </c>
      <c r="BZ72" s="2">
        <f t="shared" si="61"/>
        <v>0</v>
      </c>
      <c r="CA72" s="2">
        <f t="shared" ref="CA72:DF72" si="62">CA79</f>
        <v>235.17</v>
      </c>
      <c r="CB72" s="2">
        <f t="shared" si="62"/>
        <v>0</v>
      </c>
      <c r="CC72" s="2">
        <f t="shared" si="62"/>
        <v>0</v>
      </c>
      <c r="CD72" s="2">
        <f t="shared" si="62"/>
        <v>235.17</v>
      </c>
      <c r="CE72" s="2">
        <f t="shared" si="62"/>
        <v>0</v>
      </c>
      <c r="CF72" s="2">
        <f t="shared" si="62"/>
        <v>0</v>
      </c>
      <c r="CG72" s="2">
        <f t="shared" si="62"/>
        <v>0</v>
      </c>
      <c r="CH72" s="2">
        <f t="shared" si="62"/>
        <v>0</v>
      </c>
      <c r="CI72" s="2">
        <f t="shared" si="62"/>
        <v>0</v>
      </c>
      <c r="CJ72" s="2">
        <f t="shared" si="62"/>
        <v>0</v>
      </c>
      <c r="CK72" s="2">
        <f t="shared" si="62"/>
        <v>0</v>
      </c>
      <c r="CL72" s="2">
        <f t="shared" si="62"/>
        <v>0</v>
      </c>
      <c r="CM72" s="2">
        <f t="shared" si="62"/>
        <v>0</v>
      </c>
      <c r="CN72" s="2">
        <f t="shared" si="62"/>
        <v>0</v>
      </c>
      <c r="CO72" s="2">
        <f t="shared" si="62"/>
        <v>0</v>
      </c>
      <c r="CP72" s="2">
        <f t="shared" si="62"/>
        <v>0</v>
      </c>
      <c r="CQ72" s="2">
        <f t="shared" si="62"/>
        <v>0</v>
      </c>
      <c r="CR72" s="2">
        <f t="shared" si="62"/>
        <v>0</v>
      </c>
      <c r="CS72" s="2">
        <f t="shared" si="62"/>
        <v>0</v>
      </c>
      <c r="CT72" s="2">
        <f t="shared" si="62"/>
        <v>0</v>
      </c>
      <c r="CU72" s="2">
        <f t="shared" si="62"/>
        <v>0</v>
      </c>
      <c r="CV72" s="2">
        <f t="shared" si="62"/>
        <v>0</v>
      </c>
      <c r="CW72" s="2">
        <f t="shared" si="62"/>
        <v>0</v>
      </c>
      <c r="CX72" s="2">
        <f t="shared" si="62"/>
        <v>0</v>
      </c>
      <c r="CY72" s="2">
        <f t="shared" si="62"/>
        <v>0</v>
      </c>
      <c r="CZ72" s="2">
        <f t="shared" si="62"/>
        <v>0</v>
      </c>
      <c r="DA72" s="2">
        <f t="shared" si="62"/>
        <v>0</v>
      </c>
      <c r="DB72" s="2">
        <f t="shared" si="62"/>
        <v>0</v>
      </c>
      <c r="DC72" s="2">
        <f t="shared" si="62"/>
        <v>0</v>
      </c>
      <c r="DD72" s="2">
        <f t="shared" si="62"/>
        <v>0</v>
      </c>
      <c r="DE72" s="2">
        <f t="shared" si="62"/>
        <v>0</v>
      </c>
      <c r="DF72" s="2">
        <f t="shared" si="62"/>
        <v>0</v>
      </c>
      <c r="DG72" s="3">
        <f t="shared" ref="DG72:EL72" si="63">DG79</f>
        <v>0</v>
      </c>
      <c r="DH72" s="3">
        <f t="shared" si="63"/>
        <v>0</v>
      </c>
      <c r="DI72" s="3">
        <f t="shared" si="63"/>
        <v>0</v>
      </c>
      <c r="DJ72" s="3">
        <f t="shared" si="63"/>
        <v>0</v>
      </c>
      <c r="DK72" s="3">
        <f t="shared" si="63"/>
        <v>0</v>
      </c>
      <c r="DL72" s="3">
        <f t="shared" si="63"/>
        <v>0</v>
      </c>
      <c r="DM72" s="3">
        <f t="shared" si="63"/>
        <v>0</v>
      </c>
      <c r="DN72" s="3">
        <f t="shared" si="63"/>
        <v>0</v>
      </c>
      <c r="DO72" s="3">
        <f t="shared" si="63"/>
        <v>0</v>
      </c>
      <c r="DP72" s="3">
        <f t="shared" si="63"/>
        <v>0</v>
      </c>
      <c r="DQ72" s="3">
        <f t="shared" si="63"/>
        <v>0</v>
      </c>
      <c r="DR72" s="3">
        <f t="shared" si="63"/>
        <v>0</v>
      </c>
      <c r="DS72" s="3">
        <f t="shared" si="63"/>
        <v>0</v>
      </c>
      <c r="DT72" s="3">
        <f t="shared" si="63"/>
        <v>0</v>
      </c>
      <c r="DU72" s="3">
        <f t="shared" si="63"/>
        <v>0</v>
      </c>
      <c r="DV72" s="3">
        <f t="shared" si="63"/>
        <v>0</v>
      </c>
      <c r="DW72" s="3">
        <f t="shared" si="63"/>
        <v>0</v>
      </c>
      <c r="DX72" s="3">
        <f t="shared" si="63"/>
        <v>0</v>
      </c>
      <c r="DY72" s="3">
        <f t="shared" si="63"/>
        <v>0</v>
      </c>
      <c r="DZ72" s="3">
        <f t="shared" si="63"/>
        <v>0</v>
      </c>
      <c r="EA72" s="3">
        <f t="shared" si="63"/>
        <v>0</v>
      </c>
      <c r="EB72" s="3">
        <f t="shared" si="63"/>
        <v>0</v>
      </c>
      <c r="EC72" s="3">
        <f t="shared" si="63"/>
        <v>0</v>
      </c>
      <c r="ED72" s="3">
        <f t="shared" si="63"/>
        <v>0</v>
      </c>
      <c r="EE72" s="3">
        <f t="shared" si="63"/>
        <v>0</v>
      </c>
      <c r="EF72" s="3">
        <f t="shared" si="63"/>
        <v>0</v>
      </c>
      <c r="EG72" s="3">
        <f t="shared" si="63"/>
        <v>0</v>
      </c>
      <c r="EH72" s="3">
        <f t="shared" si="63"/>
        <v>0</v>
      </c>
      <c r="EI72" s="3">
        <f t="shared" si="63"/>
        <v>0</v>
      </c>
      <c r="EJ72" s="3">
        <f t="shared" si="63"/>
        <v>0</v>
      </c>
      <c r="EK72" s="3">
        <f t="shared" si="63"/>
        <v>0</v>
      </c>
      <c r="EL72" s="3">
        <f t="shared" si="63"/>
        <v>0</v>
      </c>
      <c r="EM72" s="3">
        <f t="shared" ref="EM72:FR72" si="64">EM79</f>
        <v>0</v>
      </c>
      <c r="EN72" s="3">
        <f t="shared" si="64"/>
        <v>0</v>
      </c>
      <c r="EO72" s="3">
        <f t="shared" si="64"/>
        <v>0</v>
      </c>
      <c r="EP72" s="3">
        <f t="shared" si="64"/>
        <v>0</v>
      </c>
      <c r="EQ72" s="3">
        <f t="shared" si="64"/>
        <v>0</v>
      </c>
      <c r="ER72" s="3">
        <f t="shared" si="64"/>
        <v>0</v>
      </c>
      <c r="ES72" s="3">
        <f t="shared" si="64"/>
        <v>0</v>
      </c>
      <c r="ET72" s="3">
        <f t="shared" si="64"/>
        <v>0</v>
      </c>
      <c r="EU72" s="3">
        <f t="shared" si="64"/>
        <v>0</v>
      </c>
      <c r="EV72" s="3">
        <f t="shared" si="64"/>
        <v>0</v>
      </c>
      <c r="EW72" s="3">
        <f t="shared" si="64"/>
        <v>0</v>
      </c>
      <c r="EX72" s="3">
        <f t="shared" si="64"/>
        <v>0</v>
      </c>
      <c r="EY72" s="3">
        <f t="shared" si="64"/>
        <v>0</v>
      </c>
      <c r="EZ72" s="3">
        <f t="shared" si="64"/>
        <v>0</v>
      </c>
      <c r="FA72" s="3">
        <f t="shared" si="64"/>
        <v>0</v>
      </c>
      <c r="FB72" s="3">
        <f t="shared" si="64"/>
        <v>0</v>
      </c>
      <c r="FC72" s="3">
        <f t="shared" si="64"/>
        <v>0</v>
      </c>
      <c r="FD72" s="3">
        <f t="shared" si="64"/>
        <v>0</v>
      </c>
      <c r="FE72" s="3">
        <f t="shared" si="64"/>
        <v>0</v>
      </c>
      <c r="FF72" s="3">
        <f t="shared" si="64"/>
        <v>0</v>
      </c>
      <c r="FG72" s="3">
        <f t="shared" si="64"/>
        <v>0</v>
      </c>
      <c r="FH72" s="3">
        <f t="shared" si="64"/>
        <v>0</v>
      </c>
      <c r="FI72" s="3">
        <f t="shared" si="64"/>
        <v>0</v>
      </c>
      <c r="FJ72" s="3">
        <f t="shared" si="64"/>
        <v>0</v>
      </c>
      <c r="FK72" s="3">
        <f t="shared" si="64"/>
        <v>0</v>
      </c>
      <c r="FL72" s="3">
        <f t="shared" si="64"/>
        <v>0</v>
      </c>
      <c r="FM72" s="3">
        <f t="shared" si="64"/>
        <v>0</v>
      </c>
      <c r="FN72" s="3">
        <f t="shared" si="64"/>
        <v>0</v>
      </c>
      <c r="FO72" s="3">
        <f t="shared" si="64"/>
        <v>0</v>
      </c>
      <c r="FP72" s="3">
        <f t="shared" si="64"/>
        <v>0</v>
      </c>
      <c r="FQ72" s="3">
        <f t="shared" si="64"/>
        <v>0</v>
      </c>
      <c r="FR72" s="3">
        <f t="shared" si="64"/>
        <v>0</v>
      </c>
      <c r="FS72" s="3">
        <f t="shared" ref="FS72:GX72" si="65">FS79</f>
        <v>0</v>
      </c>
      <c r="FT72" s="3">
        <f t="shared" si="65"/>
        <v>0</v>
      </c>
      <c r="FU72" s="3">
        <f t="shared" si="65"/>
        <v>0</v>
      </c>
      <c r="FV72" s="3">
        <f t="shared" si="65"/>
        <v>0</v>
      </c>
      <c r="FW72" s="3">
        <f t="shared" si="65"/>
        <v>0</v>
      </c>
      <c r="FX72" s="3">
        <f t="shared" si="65"/>
        <v>0</v>
      </c>
      <c r="FY72" s="3">
        <f t="shared" si="65"/>
        <v>0</v>
      </c>
      <c r="FZ72" s="3">
        <f t="shared" si="65"/>
        <v>0</v>
      </c>
      <c r="GA72" s="3">
        <f t="shared" si="65"/>
        <v>0</v>
      </c>
      <c r="GB72" s="3">
        <f t="shared" si="65"/>
        <v>0</v>
      </c>
      <c r="GC72" s="3">
        <f t="shared" si="65"/>
        <v>0</v>
      </c>
      <c r="GD72" s="3">
        <f t="shared" si="65"/>
        <v>0</v>
      </c>
      <c r="GE72" s="3">
        <f t="shared" si="65"/>
        <v>0</v>
      </c>
      <c r="GF72" s="3">
        <f t="shared" si="65"/>
        <v>0</v>
      </c>
      <c r="GG72" s="3">
        <f t="shared" si="65"/>
        <v>0</v>
      </c>
      <c r="GH72" s="3">
        <f t="shared" si="65"/>
        <v>0</v>
      </c>
      <c r="GI72" s="3">
        <f t="shared" si="65"/>
        <v>0</v>
      </c>
      <c r="GJ72" s="3">
        <f t="shared" si="65"/>
        <v>0</v>
      </c>
      <c r="GK72" s="3">
        <f t="shared" si="65"/>
        <v>0</v>
      </c>
      <c r="GL72" s="3">
        <f t="shared" si="65"/>
        <v>0</v>
      </c>
      <c r="GM72" s="3">
        <f t="shared" si="65"/>
        <v>0</v>
      </c>
      <c r="GN72" s="3">
        <f t="shared" si="65"/>
        <v>0</v>
      </c>
      <c r="GO72" s="3">
        <f t="shared" si="65"/>
        <v>0</v>
      </c>
      <c r="GP72" s="3">
        <f t="shared" si="65"/>
        <v>0</v>
      </c>
      <c r="GQ72" s="3">
        <f t="shared" si="65"/>
        <v>0</v>
      </c>
      <c r="GR72" s="3">
        <f t="shared" si="65"/>
        <v>0</v>
      </c>
      <c r="GS72" s="3">
        <f t="shared" si="65"/>
        <v>0</v>
      </c>
      <c r="GT72" s="3">
        <f t="shared" si="65"/>
        <v>0</v>
      </c>
      <c r="GU72" s="3">
        <f t="shared" si="65"/>
        <v>0</v>
      </c>
      <c r="GV72" s="3">
        <f t="shared" si="65"/>
        <v>0</v>
      </c>
      <c r="GW72" s="3">
        <f t="shared" si="65"/>
        <v>0</v>
      </c>
      <c r="GX72" s="3">
        <f t="shared" si="65"/>
        <v>0</v>
      </c>
    </row>
    <row r="74" spans="1:245" x14ac:dyDescent="0.2">
      <c r="A74">
        <v>17</v>
      </c>
      <c r="B74">
        <v>1</v>
      </c>
      <c r="C74">
        <f>ROW(SmtRes!A83)</f>
        <v>83</v>
      </c>
      <c r="D74">
        <f>ROW(EtalonRes!A83)</f>
        <v>83</v>
      </c>
      <c r="E74" t="s">
        <v>124</v>
      </c>
      <c r="F74" t="s">
        <v>125</v>
      </c>
      <c r="G74" t="s">
        <v>126</v>
      </c>
      <c r="H74" t="s">
        <v>18</v>
      </c>
      <c r="I74">
        <v>1</v>
      </c>
      <c r="J74">
        <v>0</v>
      </c>
      <c r="K74">
        <v>1</v>
      </c>
      <c r="O74">
        <f>ROUND(CP74,2)</f>
        <v>52.06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52.06</v>
      </c>
      <c r="T74">
        <f>ROUND(CU74*I74,2)</f>
        <v>0</v>
      </c>
      <c r="U74">
        <f>ROUND(CV74*I74,7)</f>
        <v>3.3119999999999998</v>
      </c>
      <c r="V74">
        <f>ROUND(CW74*I74,7)</f>
        <v>0</v>
      </c>
      <c r="W74">
        <f>ROUND(CX74*I74,2)</f>
        <v>0</v>
      </c>
      <c r="X74">
        <f t="shared" ref="X74:Y77" si="66">ROUND(CY74,2)</f>
        <v>38.520000000000003</v>
      </c>
      <c r="Y74">
        <f t="shared" si="66"/>
        <v>18.739999999999998</v>
      </c>
      <c r="AA74">
        <v>79106714</v>
      </c>
      <c r="AB74">
        <f>ROUND((AC74+AD74+AF74),6)</f>
        <v>52.055999999999997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ROUND(((EV74*ROUND(1.2,7))),6)</f>
        <v>52.055999999999997</v>
      </c>
      <c r="AG74">
        <f>ROUND((AP74),6)</f>
        <v>0</v>
      </c>
      <c r="AH74">
        <f>((EW74*ROUND(1.2,7)))</f>
        <v>3.3119999999999998</v>
      </c>
      <c r="AI74">
        <f>(EX74)</f>
        <v>0</v>
      </c>
      <c r="AJ74">
        <f>(AS74)</f>
        <v>0</v>
      </c>
      <c r="AK74">
        <v>43.38</v>
      </c>
      <c r="AL74">
        <v>0</v>
      </c>
      <c r="AM74">
        <v>0</v>
      </c>
      <c r="AN74">
        <v>0</v>
      </c>
      <c r="AO74">
        <v>43.38</v>
      </c>
      <c r="AP74">
        <v>0</v>
      </c>
      <c r="AQ74">
        <v>2.76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56.02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127</v>
      </c>
      <c r="BM74">
        <v>200002</v>
      </c>
      <c r="BN74">
        <v>0</v>
      </c>
      <c r="BO74" t="s">
        <v>20</v>
      </c>
      <c r="BP74">
        <v>1</v>
      </c>
      <c r="BQ74">
        <v>4</v>
      </c>
      <c r="BR74">
        <v>0</v>
      </c>
      <c r="BS74">
        <v>56.02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401</v>
      </c>
      <c r="CO74">
        <v>0</v>
      </c>
      <c r="CP74">
        <f>(P74+Q74+S74)</f>
        <v>52.06</v>
      </c>
      <c r="CQ74">
        <f>AC74*BC74</f>
        <v>0</v>
      </c>
      <c r="CR74">
        <f>(((ET74)*BB74-(EU74))+AE74)</f>
        <v>0</v>
      </c>
      <c r="CS74">
        <f t="shared" ref="CS74:CX77" si="67">AE74</f>
        <v>0</v>
      </c>
      <c r="CT74">
        <f t="shared" si="67"/>
        <v>52.055999999999997</v>
      </c>
      <c r="CU74">
        <f t="shared" si="67"/>
        <v>0</v>
      </c>
      <c r="CV74">
        <f t="shared" si="67"/>
        <v>3.3119999999999998</v>
      </c>
      <c r="CW74">
        <f t="shared" si="67"/>
        <v>0</v>
      </c>
      <c r="CX74">
        <f t="shared" si="67"/>
        <v>0</v>
      </c>
      <c r="CY74">
        <f>(((S74+R74)*AT74)/100)</f>
        <v>38.5244</v>
      </c>
      <c r="CZ74">
        <f>(((S74+R74)*AU74)/100)</f>
        <v>18.741600000000002</v>
      </c>
      <c r="DB74">
        <v>17</v>
      </c>
      <c r="DC74" t="s">
        <v>3</v>
      </c>
      <c r="DD74" t="s">
        <v>3</v>
      </c>
      <c r="DE74" t="s">
        <v>3</v>
      </c>
      <c r="DF74" t="s">
        <v>3</v>
      </c>
      <c r="DG74" t="s">
        <v>128</v>
      </c>
      <c r="DH74" t="s">
        <v>3</v>
      </c>
      <c r="DI74" t="s">
        <v>128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18</v>
      </c>
      <c r="DW74" t="s">
        <v>18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71527881</v>
      </c>
      <c r="EF74">
        <v>4</v>
      </c>
      <c r="EG74" t="s">
        <v>129</v>
      </c>
      <c r="EH74">
        <v>83</v>
      </c>
      <c r="EI74" t="s">
        <v>129</v>
      </c>
      <c r="EJ74">
        <v>4</v>
      </c>
      <c r="EK74">
        <v>200002</v>
      </c>
      <c r="EL74" t="s">
        <v>130</v>
      </c>
      <c r="EM74" t="s">
        <v>131</v>
      </c>
      <c r="EO74" t="s">
        <v>132</v>
      </c>
      <c r="EQ74">
        <v>0</v>
      </c>
      <c r="ER74">
        <v>43.38</v>
      </c>
      <c r="ES74">
        <v>0</v>
      </c>
      <c r="ET74">
        <v>0</v>
      </c>
      <c r="EU74">
        <v>0</v>
      </c>
      <c r="EV74">
        <v>43.38</v>
      </c>
      <c r="EW74">
        <v>2.76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1525034932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109.32</v>
      </c>
      <c r="GN74">
        <f>IF(OR(BI74=0,BI74=1),GM74-GX74,0)</f>
        <v>0</v>
      </c>
      <c r="GO74">
        <f>IF(BI74=2,GM74-GX74,0)</f>
        <v>0</v>
      </c>
      <c r="GP74">
        <f>IF(BI74=4,GM74-GX74,0)</f>
        <v>109.32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I74">
        <f>ROUND(R74*BS74,2)</f>
        <v>0</v>
      </c>
      <c r="HJ74">
        <f>ROUND(S74*BA74,2)</f>
        <v>2916.4</v>
      </c>
      <c r="HK74">
        <f>ROUND((((HJ74+HI74)*AT74)/100),2)</f>
        <v>2158.14</v>
      </c>
      <c r="HL74">
        <f>ROUND((((HJ74+HI74)*AU74)/100),2)</f>
        <v>1049.9000000000001</v>
      </c>
      <c r="HM74" t="s">
        <v>3</v>
      </c>
      <c r="HN74" t="s">
        <v>133</v>
      </c>
      <c r="HO74" t="s">
        <v>134</v>
      </c>
      <c r="HP74" t="s">
        <v>129</v>
      </c>
      <c r="HQ74" t="s">
        <v>129</v>
      </c>
      <c r="IK74">
        <v>0</v>
      </c>
    </row>
    <row r="75" spans="1:245" x14ac:dyDescent="0.2">
      <c r="A75">
        <v>17</v>
      </c>
      <c r="B75">
        <v>1</v>
      </c>
      <c r="C75">
        <f>ROW(SmtRes!A85)</f>
        <v>85</v>
      </c>
      <c r="D75">
        <f>ROW(EtalonRes!A85)</f>
        <v>85</v>
      </c>
      <c r="E75" t="s">
        <v>135</v>
      </c>
      <c r="F75" t="s">
        <v>136</v>
      </c>
      <c r="G75" t="s">
        <v>137</v>
      </c>
      <c r="H75" t="s">
        <v>138</v>
      </c>
      <c r="I75">
        <f>ROUND(2/100,7)</f>
        <v>0.02</v>
      </c>
      <c r="J75">
        <v>0</v>
      </c>
      <c r="K75">
        <f>ROUND(2/100,7)</f>
        <v>0.02</v>
      </c>
      <c r="O75">
        <f>ROUND(CP75,2)</f>
        <v>3.98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3.98</v>
      </c>
      <c r="T75">
        <f>ROUND(CU75*I75,2)</f>
        <v>0</v>
      </c>
      <c r="U75">
        <f>ROUND(CV75*I75,7)</f>
        <v>0.31103999999999998</v>
      </c>
      <c r="V75">
        <f>ROUND(CW75*I75,7)</f>
        <v>0</v>
      </c>
      <c r="W75">
        <f>ROUND(CX75*I75,2)</f>
        <v>0</v>
      </c>
      <c r="X75">
        <f t="shared" si="66"/>
        <v>2.95</v>
      </c>
      <c r="Y75">
        <f t="shared" si="66"/>
        <v>1.43</v>
      </c>
      <c r="AA75">
        <v>79106714</v>
      </c>
      <c r="AB75">
        <f>ROUND((AC75+AD75+AF75),6)</f>
        <v>199.14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ROUND(((EV75*ROUND(1.2,7))),6)</f>
        <v>199.14</v>
      </c>
      <c r="AG75">
        <f>ROUND((AP75),6)</f>
        <v>0</v>
      </c>
      <c r="AH75">
        <f>((EW75*ROUND(1.2,7)))</f>
        <v>15.552</v>
      </c>
      <c r="AI75">
        <f>(EX75)</f>
        <v>0</v>
      </c>
      <c r="AJ75">
        <f>(AS75)</f>
        <v>0</v>
      </c>
      <c r="AK75">
        <v>165.95</v>
      </c>
      <c r="AL75">
        <v>0</v>
      </c>
      <c r="AM75">
        <v>0</v>
      </c>
      <c r="AN75">
        <v>0</v>
      </c>
      <c r="AO75">
        <v>165.95</v>
      </c>
      <c r="AP75">
        <v>0</v>
      </c>
      <c r="AQ75">
        <v>12.96</v>
      </c>
      <c r="AR75">
        <v>0</v>
      </c>
      <c r="AS75">
        <v>0</v>
      </c>
      <c r="AT75">
        <v>74</v>
      </c>
      <c r="AU75">
        <v>36</v>
      </c>
      <c r="AV75">
        <v>1</v>
      </c>
      <c r="AW75">
        <v>1</v>
      </c>
      <c r="AZ75">
        <v>1</v>
      </c>
      <c r="BA75">
        <v>56.02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139</v>
      </c>
      <c r="BM75">
        <v>200001</v>
      </c>
      <c r="BN75">
        <v>0</v>
      </c>
      <c r="BO75" t="s">
        <v>20</v>
      </c>
      <c r="BP75">
        <v>1</v>
      </c>
      <c r="BQ75">
        <v>4</v>
      </c>
      <c r="BR75">
        <v>0</v>
      </c>
      <c r="BS75">
        <v>56.02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74</v>
      </c>
      <c r="CA75">
        <v>36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401</v>
      </c>
      <c r="CO75">
        <v>0</v>
      </c>
      <c r="CP75">
        <f>(P75+Q75+S75)</f>
        <v>3.98</v>
      </c>
      <c r="CQ75">
        <f>AC75*BC75</f>
        <v>0</v>
      </c>
      <c r="CR75">
        <f>(((ET75)*BB75-(EU75))+AE75)</f>
        <v>0</v>
      </c>
      <c r="CS75">
        <f t="shared" si="67"/>
        <v>0</v>
      </c>
      <c r="CT75">
        <f t="shared" si="67"/>
        <v>199.14</v>
      </c>
      <c r="CU75">
        <f t="shared" si="67"/>
        <v>0</v>
      </c>
      <c r="CV75">
        <f t="shared" si="67"/>
        <v>15.552</v>
      </c>
      <c r="CW75">
        <f t="shared" si="67"/>
        <v>0</v>
      </c>
      <c r="CX75">
        <f t="shared" si="67"/>
        <v>0</v>
      </c>
      <c r="CY75">
        <f>(((S75+R75)*AT75)/100)</f>
        <v>2.9451999999999998</v>
      </c>
      <c r="CZ75">
        <f>(((S75+R75)*AU75)/100)</f>
        <v>1.4328000000000001</v>
      </c>
      <c r="DB75">
        <v>18</v>
      </c>
      <c r="DC75" t="s">
        <v>3</v>
      </c>
      <c r="DD75" t="s">
        <v>3</v>
      </c>
      <c r="DE75" t="s">
        <v>3</v>
      </c>
      <c r="DF75" t="s">
        <v>3</v>
      </c>
      <c r="DG75" t="s">
        <v>128</v>
      </c>
      <c r="DH75" t="s">
        <v>3</v>
      </c>
      <c r="DI75" t="s">
        <v>128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138</v>
      </c>
      <c r="DW75" t="s">
        <v>138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71527435</v>
      </c>
      <c r="EF75">
        <v>4</v>
      </c>
      <c r="EG75" t="s">
        <v>129</v>
      </c>
      <c r="EH75">
        <v>83</v>
      </c>
      <c r="EI75" t="s">
        <v>129</v>
      </c>
      <c r="EJ75">
        <v>4</v>
      </c>
      <c r="EK75">
        <v>200001</v>
      </c>
      <c r="EL75" t="s">
        <v>140</v>
      </c>
      <c r="EM75" t="s">
        <v>131</v>
      </c>
      <c r="EO75" t="s">
        <v>132</v>
      </c>
      <c r="EQ75">
        <v>0</v>
      </c>
      <c r="ER75">
        <v>165.95</v>
      </c>
      <c r="ES75">
        <v>0</v>
      </c>
      <c r="ET75">
        <v>0</v>
      </c>
      <c r="EU75">
        <v>0</v>
      </c>
      <c r="EV75">
        <v>165.95</v>
      </c>
      <c r="EW75">
        <v>12.96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74</v>
      </c>
      <c r="FY75">
        <v>36</v>
      </c>
      <c r="GA75" t="s">
        <v>3</v>
      </c>
      <c r="GD75">
        <v>1</v>
      </c>
      <c r="GF75">
        <v>-413088139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8.36</v>
      </c>
      <c r="GN75">
        <f>IF(OR(BI75=0,BI75=1),GM75-GX75,0)</f>
        <v>0</v>
      </c>
      <c r="GO75">
        <f>IF(BI75=2,GM75-GX75,0)</f>
        <v>0</v>
      </c>
      <c r="GP75">
        <f>IF(BI75=4,GM75-GX75,0)</f>
        <v>8.36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I75">
        <f>ROUND(R75*BS75,2)</f>
        <v>0</v>
      </c>
      <c r="HJ75">
        <f>ROUND(S75*BA75,2)</f>
        <v>222.96</v>
      </c>
      <c r="HK75">
        <f>ROUND((((HJ75+HI75)*AT75)/100),2)</f>
        <v>164.99</v>
      </c>
      <c r="HL75">
        <f>ROUND((((HJ75+HI75)*AU75)/100),2)</f>
        <v>80.27</v>
      </c>
      <c r="HM75" t="s">
        <v>3</v>
      </c>
      <c r="HN75" t="s">
        <v>133</v>
      </c>
      <c r="HO75" t="s">
        <v>134</v>
      </c>
      <c r="HP75" t="s">
        <v>129</v>
      </c>
      <c r="HQ75" t="s">
        <v>129</v>
      </c>
      <c r="IK75">
        <v>0</v>
      </c>
    </row>
    <row r="76" spans="1:245" x14ac:dyDescent="0.2">
      <c r="A76">
        <v>17</v>
      </c>
      <c r="B76">
        <v>1</v>
      </c>
      <c r="C76">
        <f>ROW(SmtRes!A87)</f>
        <v>87</v>
      </c>
      <c r="D76">
        <f>ROW(EtalonRes!A87)</f>
        <v>87</v>
      </c>
      <c r="E76" t="s">
        <v>141</v>
      </c>
      <c r="F76" t="s">
        <v>142</v>
      </c>
      <c r="G76" t="s">
        <v>143</v>
      </c>
      <c r="H76" t="s">
        <v>18</v>
      </c>
      <c r="I76">
        <v>2</v>
      </c>
      <c r="J76">
        <v>0</v>
      </c>
      <c r="K76">
        <v>2</v>
      </c>
      <c r="O76">
        <f>ROUND(CP76,2)</f>
        <v>40.58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40.58</v>
      </c>
      <c r="T76">
        <f>ROUND(CU76*I76,2)</f>
        <v>0</v>
      </c>
      <c r="U76">
        <f>ROUND(CV76*I76,7)</f>
        <v>4.32</v>
      </c>
      <c r="V76">
        <f>ROUND(CW76*I76,7)</f>
        <v>0</v>
      </c>
      <c r="W76">
        <f>ROUND(CX76*I76,2)</f>
        <v>0</v>
      </c>
      <c r="X76">
        <f t="shared" si="66"/>
        <v>30.03</v>
      </c>
      <c r="Y76">
        <f t="shared" si="66"/>
        <v>14.61</v>
      </c>
      <c r="AA76">
        <v>79106714</v>
      </c>
      <c r="AB76">
        <f>ROUND((AC76+AD76+AF76),6)</f>
        <v>20.292000000000002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ROUND(((EV76*ROUND(1.2,7))),6)</f>
        <v>20.292000000000002</v>
      </c>
      <c r="AG76">
        <f>ROUND((AP76),6)</f>
        <v>0</v>
      </c>
      <c r="AH76">
        <f>((EW76*ROUND(1.2,7)))</f>
        <v>2.16</v>
      </c>
      <c r="AI76">
        <f>(EX76)</f>
        <v>0</v>
      </c>
      <c r="AJ76">
        <f>(AS76)</f>
        <v>0</v>
      </c>
      <c r="AK76">
        <v>16.91</v>
      </c>
      <c r="AL76">
        <v>0</v>
      </c>
      <c r="AM76">
        <v>0</v>
      </c>
      <c r="AN76">
        <v>0</v>
      </c>
      <c r="AO76">
        <v>16.91</v>
      </c>
      <c r="AP76">
        <v>0</v>
      </c>
      <c r="AQ76">
        <v>1.8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56.02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144</v>
      </c>
      <c r="BM76">
        <v>200001</v>
      </c>
      <c r="BN76">
        <v>0</v>
      </c>
      <c r="BO76" t="s">
        <v>20</v>
      </c>
      <c r="BP76">
        <v>1</v>
      </c>
      <c r="BQ76">
        <v>4</v>
      </c>
      <c r="BR76">
        <v>0</v>
      </c>
      <c r="BS76">
        <v>56.02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401</v>
      </c>
      <c r="CO76">
        <v>0</v>
      </c>
      <c r="CP76">
        <f>(P76+Q76+S76)</f>
        <v>40.58</v>
      </c>
      <c r="CQ76">
        <f>AC76*BC76</f>
        <v>0</v>
      </c>
      <c r="CR76">
        <f>(((ET76)*BB76-(EU76))+AE76)</f>
        <v>0</v>
      </c>
      <c r="CS76">
        <f t="shared" si="67"/>
        <v>0</v>
      </c>
      <c r="CT76">
        <f t="shared" si="67"/>
        <v>20.292000000000002</v>
      </c>
      <c r="CU76">
        <f t="shared" si="67"/>
        <v>0</v>
      </c>
      <c r="CV76">
        <f t="shared" si="67"/>
        <v>2.16</v>
      </c>
      <c r="CW76">
        <f t="shared" si="67"/>
        <v>0</v>
      </c>
      <c r="CX76">
        <f t="shared" si="67"/>
        <v>0</v>
      </c>
      <c r="CY76">
        <f>(((S76+R76)*AT76)/100)</f>
        <v>30.029199999999999</v>
      </c>
      <c r="CZ76">
        <f>(((S76+R76)*AU76)/100)</f>
        <v>14.608799999999999</v>
      </c>
      <c r="DB76">
        <v>19</v>
      </c>
      <c r="DC76" t="s">
        <v>3</v>
      </c>
      <c r="DD76" t="s">
        <v>3</v>
      </c>
      <c r="DE76" t="s">
        <v>3</v>
      </c>
      <c r="DF76" t="s">
        <v>3</v>
      </c>
      <c r="DG76" t="s">
        <v>128</v>
      </c>
      <c r="DH76" t="s">
        <v>3</v>
      </c>
      <c r="DI76" t="s">
        <v>128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18</v>
      </c>
      <c r="DW76" t="s">
        <v>18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71527435</v>
      </c>
      <c r="EF76">
        <v>4</v>
      </c>
      <c r="EG76" t="s">
        <v>129</v>
      </c>
      <c r="EH76">
        <v>83</v>
      </c>
      <c r="EI76" t="s">
        <v>129</v>
      </c>
      <c r="EJ76">
        <v>4</v>
      </c>
      <c r="EK76">
        <v>200001</v>
      </c>
      <c r="EL76" t="s">
        <v>140</v>
      </c>
      <c r="EM76" t="s">
        <v>131</v>
      </c>
      <c r="EO76" t="s">
        <v>132</v>
      </c>
      <c r="EQ76">
        <v>0</v>
      </c>
      <c r="ER76">
        <v>16.91</v>
      </c>
      <c r="ES76">
        <v>0</v>
      </c>
      <c r="ET76">
        <v>0</v>
      </c>
      <c r="EU76">
        <v>0</v>
      </c>
      <c r="EV76">
        <v>16.91</v>
      </c>
      <c r="EW76">
        <v>1.8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-401703850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85.22</v>
      </c>
      <c r="GN76">
        <f>IF(OR(BI76=0,BI76=1),GM76-GX76,0)</f>
        <v>0</v>
      </c>
      <c r="GO76">
        <f>IF(BI76=2,GM76-GX76,0)</f>
        <v>0</v>
      </c>
      <c r="GP76">
        <f>IF(BI76=4,GM76-GX76,0)</f>
        <v>85.22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I76">
        <f>ROUND(R76*BS76,2)</f>
        <v>0</v>
      </c>
      <c r="HJ76">
        <f>ROUND(S76*BA76,2)</f>
        <v>2273.29</v>
      </c>
      <c r="HK76">
        <f>ROUND((((HJ76+HI76)*AT76)/100),2)</f>
        <v>1682.23</v>
      </c>
      <c r="HL76">
        <f>ROUND((((HJ76+HI76)*AU76)/100),2)</f>
        <v>818.38</v>
      </c>
      <c r="HM76" t="s">
        <v>3</v>
      </c>
      <c r="HN76" t="s">
        <v>133</v>
      </c>
      <c r="HO76" t="s">
        <v>134</v>
      </c>
      <c r="HP76" t="s">
        <v>129</v>
      </c>
      <c r="HQ76" t="s">
        <v>129</v>
      </c>
      <c r="IK76">
        <v>0</v>
      </c>
    </row>
    <row r="77" spans="1:245" x14ac:dyDescent="0.2">
      <c r="A77">
        <v>17</v>
      </c>
      <c r="B77">
        <v>1</v>
      </c>
      <c r="C77">
        <f>ROW(SmtRes!A89)</f>
        <v>89</v>
      </c>
      <c r="D77">
        <f>ROW(EtalonRes!A89)</f>
        <v>89</v>
      </c>
      <c r="E77" t="s">
        <v>145</v>
      </c>
      <c r="F77" t="s">
        <v>146</v>
      </c>
      <c r="G77" t="s">
        <v>147</v>
      </c>
      <c r="H77" t="s">
        <v>18</v>
      </c>
      <c r="I77">
        <v>1</v>
      </c>
      <c r="J77">
        <v>0</v>
      </c>
      <c r="K77">
        <v>1</v>
      </c>
      <c r="O77">
        <f>ROUND(CP77,2)</f>
        <v>15.37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15.37</v>
      </c>
      <c r="T77">
        <f>ROUND(CU77*I77,2)</f>
        <v>0</v>
      </c>
      <c r="U77">
        <f>ROUND(CV77*I77,7)</f>
        <v>1.2</v>
      </c>
      <c r="V77">
        <f>ROUND(CW77*I77,7)</f>
        <v>0</v>
      </c>
      <c r="W77">
        <f>ROUND(CX77*I77,2)</f>
        <v>0</v>
      </c>
      <c r="X77">
        <f t="shared" si="66"/>
        <v>11.37</v>
      </c>
      <c r="Y77">
        <f t="shared" si="66"/>
        <v>5.53</v>
      </c>
      <c r="AA77">
        <v>79106714</v>
      </c>
      <c r="AB77">
        <f>ROUND((AC77+AD77+AF77),6)</f>
        <v>15.372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ROUND(((EV77*ROUND(1.2,7))),6)</f>
        <v>15.372</v>
      </c>
      <c r="AG77">
        <f>ROUND((AP77),6)</f>
        <v>0</v>
      </c>
      <c r="AH77">
        <f>((EW77*ROUND(1.2,7)))</f>
        <v>1.2</v>
      </c>
      <c r="AI77">
        <f>(EX77)</f>
        <v>0</v>
      </c>
      <c r="AJ77">
        <f>(AS77)</f>
        <v>0</v>
      </c>
      <c r="AK77">
        <v>12.81</v>
      </c>
      <c r="AL77">
        <v>0</v>
      </c>
      <c r="AM77">
        <v>0</v>
      </c>
      <c r="AN77">
        <v>0</v>
      </c>
      <c r="AO77">
        <v>12.81</v>
      </c>
      <c r="AP77">
        <v>0</v>
      </c>
      <c r="AQ77">
        <v>1</v>
      </c>
      <c r="AR77">
        <v>0</v>
      </c>
      <c r="AS77">
        <v>0</v>
      </c>
      <c r="AT77">
        <v>74</v>
      </c>
      <c r="AU77">
        <v>36</v>
      </c>
      <c r="AV77">
        <v>1</v>
      </c>
      <c r="AW77">
        <v>1</v>
      </c>
      <c r="AZ77">
        <v>1</v>
      </c>
      <c r="BA77">
        <v>56.02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148</v>
      </c>
      <c r="BM77">
        <v>200001</v>
      </c>
      <c r="BN77">
        <v>0</v>
      </c>
      <c r="BO77" t="s">
        <v>20</v>
      </c>
      <c r="BP77">
        <v>1</v>
      </c>
      <c r="BQ77">
        <v>4</v>
      </c>
      <c r="BR77">
        <v>0</v>
      </c>
      <c r="BS77">
        <v>56.02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74</v>
      </c>
      <c r="CA77">
        <v>36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401</v>
      </c>
      <c r="CO77">
        <v>0</v>
      </c>
      <c r="CP77">
        <f>(P77+Q77+S77)</f>
        <v>15.37</v>
      </c>
      <c r="CQ77">
        <f>AC77*BC77</f>
        <v>0</v>
      </c>
      <c r="CR77">
        <f>(((ET77)*BB77-(EU77))+AE77)</f>
        <v>0</v>
      </c>
      <c r="CS77">
        <f t="shared" si="67"/>
        <v>0</v>
      </c>
      <c r="CT77">
        <f t="shared" si="67"/>
        <v>15.372</v>
      </c>
      <c r="CU77">
        <f t="shared" si="67"/>
        <v>0</v>
      </c>
      <c r="CV77">
        <f t="shared" si="67"/>
        <v>1.2</v>
      </c>
      <c r="CW77">
        <f t="shared" si="67"/>
        <v>0</v>
      </c>
      <c r="CX77">
        <f t="shared" si="67"/>
        <v>0</v>
      </c>
      <c r="CY77">
        <f>(((S77+R77)*AT77)/100)</f>
        <v>11.373799999999999</v>
      </c>
      <c r="CZ77">
        <f>(((S77+R77)*AU77)/100)</f>
        <v>5.533199999999999</v>
      </c>
      <c r="DB77">
        <v>20</v>
      </c>
      <c r="DC77" t="s">
        <v>3</v>
      </c>
      <c r="DD77" t="s">
        <v>3</v>
      </c>
      <c r="DE77" t="s">
        <v>3</v>
      </c>
      <c r="DF77" t="s">
        <v>3</v>
      </c>
      <c r="DG77" t="s">
        <v>128</v>
      </c>
      <c r="DH77" t="s">
        <v>3</v>
      </c>
      <c r="DI77" t="s">
        <v>128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18</v>
      </c>
      <c r="DW77" t="s">
        <v>18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71527435</v>
      </c>
      <c r="EF77">
        <v>4</v>
      </c>
      <c r="EG77" t="s">
        <v>129</v>
      </c>
      <c r="EH77">
        <v>83</v>
      </c>
      <c r="EI77" t="s">
        <v>129</v>
      </c>
      <c r="EJ77">
        <v>4</v>
      </c>
      <c r="EK77">
        <v>200001</v>
      </c>
      <c r="EL77" t="s">
        <v>140</v>
      </c>
      <c r="EM77" t="s">
        <v>131</v>
      </c>
      <c r="EO77" t="s">
        <v>132</v>
      </c>
      <c r="EQ77">
        <v>0</v>
      </c>
      <c r="ER77">
        <v>12.81</v>
      </c>
      <c r="ES77">
        <v>0</v>
      </c>
      <c r="ET77">
        <v>0</v>
      </c>
      <c r="EU77">
        <v>0</v>
      </c>
      <c r="EV77">
        <v>12.81</v>
      </c>
      <c r="EW77">
        <v>1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74</v>
      </c>
      <c r="FY77">
        <v>36</v>
      </c>
      <c r="GA77" t="s">
        <v>3</v>
      </c>
      <c r="GD77">
        <v>1</v>
      </c>
      <c r="GF77">
        <v>-547477358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32.270000000000003</v>
      </c>
      <c r="GN77">
        <f>IF(OR(BI77=0,BI77=1),GM77-GX77,0)</f>
        <v>0</v>
      </c>
      <c r="GO77">
        <f>IF(BI77=2,GM77-GX77,0)</f>
        <v>0</v>
      </c>
      <c r="GP77">
        <f>IF(BI77=4,GM77-GX77,0)</f>
        <v>32.270000000000003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I77">
        <f>ROUND(R77*BS77,2)</f>
        <v>0</v>
      </c>
      <c r="HJ77">
        <f>ROUND(S77*BA77,2)</f>
        <v>861.03</v>
      </c>
      <c r="HK77">
        <f>ROUND((((HJ77+HI77)*AT77)/100),2)</f>
        <v>637.16</v>
      </c>
      <c r="HL77">
        <f>ROUND((((HJ77+HI77)*AU77)/100),2)</f>
        <v>309.97000000000003</v>
      </c>
      <c r="HM77" t="s">
        <v>3</v>
      </c>
      <c r="HN77" t="s">
        <v>133</v>
      </c>
      <c r="HO77" t="s">
        <v>134</v>
      </c>
      <c r="HP77" t="s">
        <v>129</v>
      </c>
      <c r="HQ77" t="s">
        <v>129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4</v>
      </c>
      <c r="D79" s="2">
        <f>ROW(A70)</f>
        <v>70</v>
      </c>
      <c r="E79" s="2"/>
      <c r="F79" s="2" t="str">
        <f>IF(F70&lt;&gt;"",F70,"")</f>
        <v>Новый раздел</v>
      </c>
      <c r="G79" s="2" t="str">
        <f>IF(G70&lt;&gt;"",G70,"")</f>
        <v>2. Пусконаладочные работы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68">ROUND(AB79,2)</f>
        <v>111.99</v>
      </c>
      <c r="P79" s="2">
        <f t="shared" si="68"/>
        <v>0</v>
      </c>
      <c r="Q79" s="2">
        <f t="shared" si="68"/>
        <v>0</v>
      </c>
      <c r="R79" s="2">
        <f t="shared" si="68"/>
        <v>0</v>
      </c>
      <c r="S79" s="2">
        <f t="shared" si="68"/>
        <v>111.99</v>
      </c>
      <c r="T79" s="2">
        <f t="shared" si="68"/>
        <v>0</v>
      </c>
      <c r="U79" s="2">
        <f>AH79</f>
        <v>9.1430399999999992</v>
      </c>
      <c r="V79" s="2">
        <f>AI79</f>
        <v>0</v>
      </c>
      <c r="W79" s="2">
        <f>ROUND(AJ79,2)</f>
        <v>0</v>
      </c>
      <c r="X79" s="2">
        <f>ROUND(AK79,2)</f>
        <v>82.87</v>
      </c>
      <c r="Y79" s="2">
        <f>ROUND(AL79,2)</f>
        <v>40.31</v>
      </c>
      <c r="Z79" s="2"/>
      <c r="AA79" s="2"/>
      <c r="AB79" s="2">
        <f>ROUND(SUMIF(AA74:AA77,"=79106714",O74:O77),2)</f>
        <v>111.99</v>
      </c>
      <c r="AC79" s="2">
        <f>ROUND(SUMIF(AA74:AA77,"=79106714",P74:P77),2)</f>
        <v>0</v>
      </c>
      <c r="AD79" s="2">
        <f>ROUND(SUMIF(AA74:AA77,"=79106714",Q74:Q77),2)</f>
        <v>0</v>
      </c>
      <c r="AE79" s="2">
        <f>ROUND(SUMIF(AA74:AA77,"=79106714",R74:R77),2)</f>
        <v>0</v>
      </c>
      <c r="AF79" s="2">
        <f>ROUND(SUMIF(AA74:AA77,"=79106714",S74:S77),2)</f>
        <v>111.99</v>
      </c>
      <c r="AG79" s="2">
        <f>ROUND(SUMIF(AA74:AA77,"=79106714",T74:T77),2)</f>
        <v>0</v>
      </c>
      <c r="AH79" s="2">
        <f>SUMIF(AA74:AA77,"=79106714",U74:U77)</f>
        <v>9.1430399999999992</v>
      </c>
      <c r="AI79" s="2">
        <f>SUMIF(AA74:AA77,"=79106714",V74:V77)</f>
        <v>0</v>
      </c>
      <c r="AJ79" s="2">
        <f>ROUND(SUMIF(AA74:AA77,"=79106714",W74:W77),2)</f>
        <v>0</v>
      </c>
      <c r="AK79" s="2">
        <f>ROUND(SUMIF(AA74:AA77,"=79106714",X74:X77),2)</f>
        <v>82.87</v>
      </c>
      <c r="AL79" s="2">
        <f>ROUND(SUMIF(AA74:AA77,"=79106714",Y74:Y77),2)</f>
        <v>40.31</v>
      </c>
      <c r="AM79" s="2"/>
      <c r="AN79" s="2"/>
      <c r="AO79" s="2">
        <f t="shared" ref="AO79:BD79" si="69">ROUND(BX79,2)</f>
        <v>0</v>
      </c>
      <c r="AP79" s="2">
        <f t="shared" si="69"/>
        <v>0</v>
      </c>
      <c r="AQ79" s="2">
        <f t="shared" si="69"/>
        <v>0</v>
      </c>
      <c r="AR79" s="2">
        <f t="shared" si="69"/>
        <v>235.17</v>
      </c>
      <c r="AS79" s="2">
        <f t="shared" si="69"/>
        <v>0</v>
      </c>
      <c r="AT79" s="2">
        <f t="shared" si="69"/>
        <v>0</v>
      </c>
      <c r="AU79" s="2">
        <f t="shared" si="69"/>
        <v>235.17</v>
      </c>
      <c r="AV79" s="2">
        <f t="shared" si="69"/>
        <v>0</v>
      </c>
      <c r="AW79" s="2">
        <f t="shared" si="69"/>
        <v>0</v>
      </c>
      <c r="AX79" s="2">
        <f t="shared" si="69"/>
        <v>0</v>
      </c>
      <c r="AY79" s="2">
        <f t="shared" si="69"/>
        <v>0</v>
      </c>
      <c r="AZ79" s="2">
        <f t="shared" si="69"/>
        <v>0</v>
      </c>
      <c r="BA79" s="2">
        <f t="shared" si="69"/>
        <v>0</v>
      </c>
      <c r="BB79" s="2">
        <f t="shared" si="69"/>
        <v>0</v>
      </c>
      <c r="BC79" s="2">
        <f t="shared" si="69"/>
        <v>0</v>
      </c>
      <c r="BD79" s="2">
        <f t="shared" si="69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ROUND(SUMIF(AA74:AA77,"=79106714",FQ74:FQ77),2)</f>
        <v>0</v>
      </c>
      <c r="BY79" s="2">
        <f>ROUND(SUMIF(AA74:AA77,"=79106714",FR74:FR77),2)</f>
        <v>0</v>
      </c>
      <c r="BZ79" s="2">
        <f>ROUND(SUMIF(AA74:AA77,"=79106714",GL74:GL77),2)</f>
        <v>0</v>
      </c>
      <c r="CA79" s="2">
        <f>ROUND(SUMIF(AA74:AA77,"=79106714",GM74:GM77),2)</f>
        <v>235.17</v>
      </c>
      <c r="CB79" s="2">
        <f>ROUND(SUMIF(AA74:AA77,"=79106714",GN74:GN77),2)</f>
        <v>0</v>
      </c>
      <c r="CC79" s="2">
        <f>ROUND(SUMIF(AA74:AA77,"=79106714",GO74:GO77),2)</f>
        <v>0</v>
      </c>
      <c r="CD79" s="2">
        <f>ROUND(SUMIF(AA74:AA77,"=79106714",GP74:GP77),2)</f>
        <v>235.17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ROUND(SUMIF(AA74:AA77,"=79106714",GX74:GX77),2)</f>
        <v>0</v>
      </c>
      <c r="CK79" s="2">
        <f>ROUND(SUMIF(AA74:AA77,"=79106714",GY74:GY77),2)</f>
        <v>0</v>
      </c>
      <c r="CL79" s="2">
        <f>ROUND(SUMIF(AA74:AA77,"=79106714",GZ74:GZ77),2)</f>
        <v>0</v>
      </c>
      <c r="CM79" s="2">
        <f>ROUND(SUMIF(AA74:AA77,"=79106714",HD74:HD77),2)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111.99</v>
      </c>
      <c r="G81" s="4" t="s">
        <v>64</v>
      </c>
      <c r="H81" s="4" t="s">
        <v>65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111.99000000000001</v>
      </c>
      <c r="X81" s="4">
        <v>1</v>
      </c>
      <c r="Y81" s="4">
        <v>6273.6799999999994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66</v>
      </c>
      <c r="H82" s="4" t="s">
        <v>67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68</v>
      </c>
      <c r="H83" s="4" t="s">
        <v>69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70</v>
      </c>
      <c r="H84" s="4" t="s">
        <v>71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72</v>
      </c>
      <c r="H85" s="4" t="s">
        <v>73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74</v>
      </c>
      <c r="H86" s="4" t="s">
        <v>75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76</v>
      </c>
      <c r="H87" s="4" t="s">
        <v>77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78</v>
      </c>
      <c r="H88" s="4" t="s">
        <v>79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80</v>
      </c>
      <c r="H89" s="4" t="s">
        <v>81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82</v>
      </c>
      <c r="H90" s="4" t="s">
        <v>83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0</v>
      </c>
      <c r="G91" s="4" t="s">
        <v>84</v>
      </c>
      <c r="H91" s="4" t="s">
        <v>85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86</v>
      </c>
      <c r="H92" s="4" t="s">
        <v>87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88</v>
      </c>
      <c r="H93" s="4" t="s">
        <v>89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111.99</v>
      </c>
      <c r="G94" s="4" t="s">
        <v>90</v>
      </c>
      <c r="H94" s="4" t="s">
        <v>91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111.99000000000001</v>
      </c>
      <c r="X94" s="4">
        <v>1</v>
      </c>
      <c r="Y94" s="4">
        <v>6273.6799999999994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92</v>
      </c>
      <c r="H95" s="4" t="s">
        <v>93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94</v>
      </c>
      <c r="H96" s="4" t="s">
        <v>95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96</v>
      </c>
      <c r="H97" s="4" t="s">
        <v>97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235.17</v>
      </c>
      <c r="G98" s="4" t="s">
        <v>98</v>
      </c>
      <c r="H98" s="4" t="s">
        <v>99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235.17</v>
      </c>
      <c r="X98" s="4">
        <v>1</v>
      </c>
      <c r="Y98" s="4">
        <v>13174.720000000001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100</v>
      </c>
      <c r="H99" s="4" t="s">
        <v>101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102</v>
      </c>
      <c r="H100" s="4" t="s">
        <v>103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9.1430399999999992</v>
      </c>
      <c r="G101" s="4" t="s">
        <v>104</v>
      </c>
      <c r="H101" s="4" t="s">
        <v>105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9.1430399999999992</v>
      </c>
      <c r="X101" s="4">
        <v>1</v>
      </c>
      <c r="Y101" s="4">
        <v>9.1430399999999992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0</v>
      </c>
      <c r="G102" s="4" t="s">
        <v>106</v>
      </c>
      <c r="H102" s="4" t="s">
        <v>107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108</v>
      </c>
      <c r="H103" s="4" t="s">
        <v>109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110</v>
      </c>
      <c r="H104" s="4" t="s">
        <v>111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82.87</v>
      </c>
      <c r="G105" s="4" t="s">
        <v>112</v>
      </c>
      <c r="H105" s="4" t="s">
        <v>113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82.87</v>
      </c>
      <c r="X105" s="4">
        <v>1</v>
      </c>
      <c r="Y105" s="4">
        <v>4642.5200000000004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40.31</v>
      </c>
      <c r="G106" s="4" t="s">
        <v>114</v>
      </c>
      <c r="H106" s="4" t="s">
        <v>115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40.31</v>
      </c>
      <c r="X106" s="4">
        <v>1</v>
      </c>
      <c r="Y106" s="4">
        <v>2258.5200000000004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235.17</v>
      </c>
      <c r="G107" s="4" t="s">
        <v>116</v>
      </c>
      <c r="H107" s="4" t="s">
        <v>117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235.17000000000002</v>
      </c>
      <c r="X107" s="4">
        <v>1</v>
      </c>
      <c r="Y107" s="4">
        <v>13174.720000000001</v>
      </c>
      <c r="Z107" s="4"/>
      <c r="AA107" s="4"/>
      <c r="AB107" s="4"/>
    </row>
    <row r="108" spans="1:88" x14ac:dyDescent="0.2">
      <c r="A108" s="4">
        <v>50</v>
      </c>
      <c r="B108" s="4">
        <v>1</v>
      </c>
      <c r="C108" s="4">
        <v>0</v>
      </c>
      <c r="D108" s="4">
        <v>2</v>
      </c>
      <c r="E108" s="4">
        <v>0</v>
      </c>
      <c r="F108" s="4">
        <f>ROUND(F107,O108)</f>
        <v>235.17</v>
      </c>
      <c r="G108" s="4" t="s">
        <v>118</v>
      </c>
      <c r="H108" s="4" t="s">
        <v>119</v>
      </c>
      <c r="I108" s="4"/>
      <c r="J108" s="4"/>
      <c r="K108" s="4">
        <v>212</v>
      </c>
      <c r="L108" s="4">
        <v>28</v>
      </c>
      <c r="M108" s="4">
        <v>0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235.17</v>
      </c>
      <c r="X108" s="4">
        <v>1</v>
      </c>
      <c r="Y108" s="4">
        <v>13174.72</v>
      </c>
      <c r="Z108" s="4"/>
      <c r="AA108" s="4"/>
      <c r="AB108" s="4"/>
    </row>
    <row r="109" spans="1:88" x14ac:dyDescent="0.2">
      <c r="A109" s="4">
        <v>50</v>
      </c>
      <c r="B109" s="4">
        <v>1</v>
      </c>
      <c r="C109" s="4">
        <v>0</v>
      </c>
      <c r="D109" s="4">
        <v>2</v>
      </c>
      <c r="E109" s="4">
        <v>0</v>
      </c>
      <c r="F109" s="4">
        <f>ROUND(F108*0.22,O109)</f>
        <v>51.74</v>
      </c>
      <c r="G109" s="4" t="s">
        <v>120</v>
      </c>
      <c r="H109" s="4" t="s">
        <v>121</v>
      </c>
      <c r="I109" s="4"/>
      <c r="J109" s="4"/>
      <c r="K109" s="4">
        <v>212</v>
      </c>
      <c r="L109" s="4">
        <v>29</v>
      </c>
      <c r="M109" s="4">
        <v>0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51.74</v>
      </c>
      <c r="X109" s="4">
        <v>1</v>
      </c>
      <c r="Y109" s="4">
        <v>2898.44</v>
      </c>
      <c r="Z109" s="4"/>
      <c r="AA109" s="4"/>
      <c r="AB109" s="4"/>
    </row>
    <row r="110" spans="1:88" x14ac:dyDescent="0.2">
      <c r="A110" s="4">
        <v>50</v>
      </c>
      <c r="B110" s="4">
        <v>1</v>
      </c>
      <c r="C110" s="4">
        <v>0</v>
      </c>
      <c r="D110" s="4">
        <v>2</v>
      </c>
      <c r="E110" s="4">
        <v>213</v>
      </c>
      <c r="F110" s="4">
        <f>ROUND(F108+F109,O110)</f>
        <v>286.91000000000003</v>
      </c>
      <c r="G110" s="4" t="s">
        <v>122</v>
      </c>
      <c r="H110" s="4" t="s">
        <v>116</v>
      </c>
      <c r="I110" s="4"/>
      <c r="J110" s="4"/>
      <c r="K110" s="4">
        <v>212</v>
      </c>
      <c r="L110" s="4">
        <v>30</v>
      </c>
      <c r="M110" s="4">
        <v>0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286.91000000000003</v>
      </c>
      <c r="X110" s="4">
        <v>1</v>
      </c>
      <c r="Y110" s="4">
        <v>16073.16</v>
      </c>
      <c r="Z110" s="4"/>
      <c r="AA110" s="4"/>
      <c r="AB110" s="4"/>
    </row>
    <row r="112" spans="1:88" x14ac:dyDescent="0.2">
      <c r="A112" s="1">
        <v>4</v>
      </c>
      <c r="B112" s="1">
        <v>1</v>
      </c>
      <c r="C112" s="1"/>
      <c r="D112" s="1">
        <f>ROW(A129)</f>
        <v>129</v>
      </c>
      <c r="E112" s="1"/>
      <c r="F112" s="1" t="s">
        <v>13</v>
      </c>
      <c r="G112" s="1" t="s">
        <v>149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79106715</v>
      </c>
      <c r="T112" s="1"/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 x14ac:dyDescent="0.2">
      <c r="A114" s="2">
        <v>52</v>
      </c>
      <c r="B114" s="2">
        <f t="shared" ref="B114:G114" si="70">B129</f>
        <v>1</v>
      </c>
      <c r="C114" s="2">
        <f t="shared" si="70"/>
        <v>4</v>
      </c>
      <c r="D114" s="2">
        <f t="shared" si="70"/>
        <v>112</v>
      </c>
      <c r="E114" s="2">
        <f t="shared" si="70"/>
        <v>0</v>
      </c>
      <c r="F114" s="2" t="str">
        <f t="shared" si="70"/>
        <v>Новый раздел</v>
      </c>
      <c r="G114" s="2" t="str">
        <f t="shared" si="70"/>
        <v>3. Материалы</v>
      </c>
      <c r="H114" s="2"/>
      <c r="I114" s="2"/>
      <c r="J114" s="2"/>
      <c r="K114" s="2"/>
      <c r="L114" s="2"/>
      <c r="M114" s="2"/>
      <c r="N114" s="2"/>
      <c r="O114" s="2">
        <f t="shared" ref="O114:AT114" si="71">O129</f>
        <v>24445.599999999999</v>
      </c>
      <c r="P114" s="2">
        <f t="shared" si="71"/>
        <v>24445.599999999999</v>
      </c>
      <c r="Q114" s="2">
        <f t="shared" si="71"/>
        <v>0</v>
      </c>
      <c r="R114" s="2">
        <f t="shared" si="71"/>
        <v>0</v>
      </c>
      <c r="S114" s="2">
        <f t="shared" si="71"/>
        <v>0</v>
      </c>
      <c r="T114" s="2">
        <f t="shared" si="71"/>
        <v>0</v>
      </c>
      <c r="U114" s="2">
        <f t="shared" si="71"/>
        <v>0</v>
      </c>
      <c r="V114" s="2">
        <f t="shared" si="71"/>
        <v>0</v>
      </c>
      <c r="W114" s="2">
        <f t="shared" si="71"/>
        <v>0</v>
      </c>
      <c r="X114" s="2">
        <f t="shared" si="71"/>
        <v>0</v>
      </c>
      <c r="Y114" s="2">
        <f t="shared" si="71"/>
        <v>0</v>
      </c>
      <c r="Z114" s="2">
        <f t="shared" si="71"/>
        <v>0</v>
      </c>
      <c r="AA114" s="2">
        <f t="shared" si="71"/>
        <v>0</v>
      </c>
      <c r="AB114" s="2">
        <f t="shared" si="71"/>
        <v>24445.599999999999</v>
      </c>
      <c r="AC114" s="2">
        <f t="shared" si="71"/>
        <v>24445.599999999999</v>
      </c>
      <c r="AD114" s="2">
        <f t="shared" si="71"/>
        <v>0</v>
      </c>
      <c r="AE114" s="2">
        <f t="shared" si="71"/>
        <v>0</v>
      </c>
      <c r="AF114" s="2">
        <f t="shared" si="71"/>
        <v>0</v>
      </c>
      <c r="AG114" s="2">
        <f t="shared" si="71"/>
        <v>0</v>
      </c>
      <c r="AH114" s="2">
        <f t="shared" si="71"/>
        <v>0</v>
      </c>
      <c r="AI114" s="2">
        <f t="shared" si="71"/>
        <v>0</v>
      </c>
      <c r="AJ114" s="2">
        <f t="shared" si="71"/>
        <v>0</v>
      </c>
      <c r="AK114" s="2">
        <f t="shared" si="71"/>
        <v>0</v>
      </c>
      <c r="AL114" s="2">
        <f t="shared" si="71"/>
        <v>0</v>
      </c>
      <c r="AM114" s="2">
        <f t="shared" si="71"/>
        <v>0</v>
      </c>
      <c r="AN114" s="2">
        <f t="shared" si="71"/>
        <v>0</v>
      </c>
      <c r="AO114" s="2">
        <f t="shared" si="71"/>
        <v>0</v>
      </c>
      <c r="AP114" s="2">
        <f t="shared" si="71"/>
        <v>0</v>
      </c>
      <c r="AQ114" s="2">
        <f t="shared" si="71"/>
        <v>0</v>
      </c>
      <c r="AR114" s="2">
        <f t="shared" si="71"/>
        <v>24445.599999999999</v>
      </c>
      <c r="AS114" s="2">
        <f t="shared" si="71"/>
        <v>24445.599999999999</v>
      </c>
      <c r="AT114" s="2">
        <f t="shared" si="71"/>
        <v>0</v>
      </c>
      <c r="AU114" s="2">
        <f t="shared" ref="AU114:BZ114" si="72">AU129</f>
        <v>0</v>
      </c>
      <c r="AV114" s="2">
        <f t="shared" si="72"/>
        <v>24445.599999999999</v>
      </c>
      <c r="AW114" s="2">
        <f t="shared" si="72"/>
        <v>24445.599999999999</v>
      </c>
      <c r="AX114" s="2">
        <f t="shared" si="72"/>
        <v>0</v>
      </c>
      <c r="AY114" s="2">
        <f t="shared" si="72"/>
        <v>24445.599999999999</v>
      </c>
      <c r="AZ114" s="2">
        <f t="shared" si="72"/>
        <v>0</v>
      </c>
      <c r="BA114" s="2">
        <f t="shared" si="72"/>
        <v>0</v>
      </c>
      <c r="BB114" s="2">
        <f t="shared" si="72"/>
        <v>0</v>
      </c>
      <c r="BC114" s="2">
        <f t="shared" si="72"/>
        <v>0</v>
      </c>
      <c r="BD114" s="2">
        <f t="shared" si="72"/>
        <v>0</v>
      </c>
      <c r="BE114" s="2">
        <f t="shared" si="72"/>
        <v>0</v>
      </c>
      <c r="BF114" s="2">
        <f t="shared" si="72"/>
        <v>0</v>
      </c>
      <c r="BG114" s="2">
        <f t="shared" si="72"/>
        <v>0</v>
      </c>
      <c r="BH114" s="2">
        <f t="shared" si="72"/>
        <v>0</v>
      </c>
      <c r="BI114" s="2">
        <f t="shared" si="72"/>
        <v>0</v>
      </c>
      <c r="BJ114" s="2">
        <f t="shared" si="72"/>
        <v>0</v>
      </c>
      <c r="BK114" s="2">
        <f t="shared" si="72"/>
        <v>0</v>
      </c>
      <c r="BL114" s="2">
        <f t="shared" si="72"/>
        <v>0</v>
      </c>
      <c r="BM114" s="2">
        <f t="shared" si="72"/>
        <v>0</v>
      </c>
      <c r="BN114" s="2">
        <f t="shared" si="72"/>
        <v>0</v>
      </c>
      <c r="BO114" s="2">
        <f t="shared" si="72"/>
        <v>0</v>
      </c>
      <c r="BP114" s="2">
        <f t="shared" si="72"/>
        <v>0</v>
      </c>
      <c r="BQ114" s="2">
        <f t="shared" si="72"/>
        <v>0</v>
      </c>
      <c r="BR114" s="2">
        <f t="shared" si="72"/>
        <v>0</v>
      </c>
      <c r="BS114" s="2">
        <f t="shared" si="72"/>
        <v>0</v>
      </c>
      <c r="BT114" s="2">
        <f t="shared" si="72"/>
        <v>0</v>
      </c>
      <c r="BU114" s="2">
        <f t="shared" si="72"/>
        <v>0</v>
      </c>
      <c r="BV114" s="2">
        <f t="shared" si="72"/>
        <v>0</v>
      </c>
      <c r="BW114" s="2">
        <f t="shared" si="72"/>
        <v>0</v>
      </c>
      <c r="BX114" s="2">
        <f t="shared" si="72"/>
        <v>0</v>
      </c>
      <c r="BY114" s="2">
        <f t="shared" si="72"/>
        <v>0</v>
      </c>
      <c r="BZ114" s="2">
        <f t="shared" si="72"/>
        <v>0</v>
      </c>
      <c r="CA114" s="2">
        <f t="shared" ref="CA114:DF114" si="73">CA129</f>
        <v>24445.599999999999</v>
      </c>
      <c r="CB114" s="2">
        <f t="shared" si="73"/>
        <v>24445.599999999999</v>
      </c>
      <c r="CC114" s="2">
        <f t="shared" si="73"/>
        <v>0</v>
      </c>
      <c r="CD114" s="2">
        <f t="shared" si="73"/>
        <v>0</v>
      </c>
      <c r="CE114" s="2">
        <f t="shared" si="73"/>
        <v>24445.599999999999</v>
      </c>
      <c r="CF114" s="2">
        <f t="shared" si="73"/>
        <v>24445.599999999999</v>
      </c>
      <c r="CG114" s="2">
        <f t="shared" si="73"/>
        <v>0</v>
      </c>
      <c r="CH114" s="2">
        <f t="shared" si="73"/>
        <v>24445.599999999999</v>
      </c>
      <c r="CI114" s="2">
        <f t="shared" si="73"/>
        <v>0</v>
      </c>
      <c r="CJ114" s="2">
        <f t="shared" si="73"/>
        <v>0</v>
      </c>
      <c r="CK114" s="2">
        <f t="shared" si="73"/>
        <v>0</v>
      </c>
      <c r="CL114" s="2">
        <f t="shared" si="73"/>
        <v>0</v>
      </c>
      <c r="CM114" s="2">
        <f t="shared" si="73"/>
        <v>0</v>
      </c>
      <c r="CN114" s="2">
        <f t="shared" si="73"/>
        <v>0</v>
      </c>
      <c r="CO114" s="2">
        <f t="shared" si="73"/>
        <v>0</v>
      </c>
      <c r="CP114" s="2">
        <f t="shared" si="73"/>
        <v>0</v>
      </c>
      <c r="CQ114" s="2">
        <f t="shared" si="73"/>
        <v>0</v>
      </c>
      <c r="CR114" s="2">
        <f t="shared" si="73"/>
        <v>0</v>
      </c>
      <c r="CS114" s="2">
        <f t="shared" si="73"/>
        <v>0</v>
      </c>
      <c r="CT114" s="2">
        <f t="shared" si="73"/>
        <v>0</v>
      </c>
      <c r="CU114" s="2">
        <f t="shared" si="73"/>
        <v>0</v>
      </c>
      <c r="CV114" s="2">
        <f t="shared" si="73"/>
        <v>0</v>
      </c>
      <c r="CW114" s="2">
        <f t="shared" si="73"/>
        <v>0</v>
      </c>
      <c r="CX114" s="2">
        <f t="shared" si="73"/>
        <v>0</v>
      </c>
      <c r="CY114" s="2">
        <f t="shared" si="73"/>
        <v>0</v>
      </c>
      <c r="CZ114" s="2">
        <f t="shared" si="73"/>
        <v>0</v>
      </c>
      <c r="DA114" s="2">
        <f t="shared" si="73"/>
        <v>0</v>
      </c>
      <c r="DB114" s="2">
        <f t="shared" si="73"/>
        <v>0</v>
      </c>
      <c r="DC114" s="2">
        <f t="shared" si="73"/>
        <v>0</v>
      </c>
      <c r="DD114" s="2">
        <f t="shared" si="73"/>
        <v>0</v>
      </c>
      <c r="DE114" s="2">
        <f t="shared" si="73"/>
        <v>0</v>
      </c>
      <c r="DF114" s="2">
        <f t="shared" si="73"/>
        <v>0</v>
      </c>
      <c r="DG114" s="3">
        <f t="shared" ref="DG114:EL114" si="74">DG129</f>
        <v>0</v>
      </c>
      <c r="DH114" s="3">
        <f t="shared" si="74"/>
        <v>0</v>
      </c>
      <c r="DI114" s="3">
        <f t="shared" si="74"/>
        <v>0</v>
      </c>
      <c r="DJ114" s="3">
        <f t="shared" si="74"/>
        <v>0</v>
      </c>
      <c r="DK114" s="3">
        <f t="shared" si="74"/>
        <v>0</v>
      </c>
      <c r="DL114" s="3">
        <f t="shared" si="74"/>
        <v>0</v>
      </c>
      <c r="DM114" s="3">
        <f t="shared" si="74"/>
        <v>0</v>
      </c>
      <c r="DN114" s="3">
        <f t="shared" si="74"/>
        <v>0</v>
      </c>
      <c r="DO114" s="3">
        <f t="shared" si="74"/>
        <v>0</v>
      </c>
      <c r="DP114" s="3">
        <f t="shared" si="74"/>
        <v>0</v>
      </c>
      <c r="DQ114" s="3">
        <f t="shared" si="74"/>
        <v>0</v>
      </c>
      <c r="DR114" s="3">
        <f t="shared" si="74"/>
        <v>0</v>
      </c>
      <c r="DS114" s="3">
        <f t="shared" si="74"/>
        <v>0</v>
      </c>
      <c r="DT114" s="3">
        <f t="shared" si="74"/>
        <v>0</v>
      </c>
      <c r="DU114" s="3">
        <f t="shared" si="74"/>
        <v>0</v>
      </c>
      <c r="DV114" s="3">
        <f t="shared" si="74"/>
        <v>0</v>
      </c>
      <c r="DW114" s="3">
        <f t="shared" si="74"/>
        <v>0</v>
      </c>
      <c r="DX114" s="3">
        <f t="shared" si="74"/>
        <v>0</v>
      </c>
      <c r="DY114" s="3">
        <f t="shared" si="74"/>
        <v>0</v>
      </c>
      <c r="DZ114" s="3">
        <f t="shared" si="74"/>
        <v>0</v>
      </c>
      <c r="EA114" s="3">
        <f t="shared" si="74"/>
        <v>0</v>
      </c>
      <c r="EB114" s="3">
        <f t="shared" si="74"/>
        <v>0</v>
      </c>
      <c r="EC114" s="3">
        <f t="shared" si="74"/>
        <v>0</v>
      </c>
      <c r="ED114" s="3">
        <f t="shared" si="74"/>
        <v>0</v>
      </c>
      <c r="EE114" s="3">
        <f t="shared" si="74"/>
        <v>0</v>
      </c>
      <c r="EF114" s="3">
        <f t="shared" si="74"/>
        <v>0</v>
      </c>
      <c r="EG114" s="3">
        <f t="shared" si="74"/>
        <v>0</v>
      </c>
      <c r="EH114" s="3">
        <f t="shared" si="74"/>
        <v>0</v>
      </c>
      <c r="EI114" s="3">
        <f t="shared" si="74"/>
        <v>0</v>
      </c>
      <c r="EJ114" s="3">
        <f t="shared" si="74"/>
        <v>0</v>
      </c>
      <c r="EK114" s="3">
        <f t="shared" si="74"/>
        <v>0</v>
      </c>
      <c r="EL114" s="3">
        <f t="shared" si="74"/>
        <v>0</v>
      </c>
      <c r="EM114" s="3">
        <f t="shared" ref="EM114:FR114" si="75">EM129</f>
        <v>0</v>
      </c>
      <c r="EN114" s="3">
        <f t="shared" si="75"/>
        <v>0</v>
      </c>
      <c r="EO114" s="3">
        <f t="shared" si="75"/>
        <v>0</v>
      </c>
      <c r="EP114" s="3">
        <f t="shared" si="75"/>
        <v>0</v>
      </c>
      <c r="EQ114" s="3">
        <f t="shared" si="75"/>
        <v>0</v>
      </c>
      <c r="ER114" s="3">
        <f t="shared" si="75"/>
        <v>0</v>
      </c>
      <c r="ES114" s="3">
        <f t="shared" si="75"/>
        <v>0</v>
      </c>
      <c r="ET114" s="3">
        <f t="shared" si="75"/>
        <v>0</v>
      </c>
      <c r="EU114" s="3">
        <f t="shared" si="75"/>
        <v>0</v>
      </c>
      <c r="EV114" s="3">
        <f t="shared" si="75"/>
        <v>0</v>
      </c>
      <c r="EW114" s="3">
        <f t="shared" si="75"/>
        <v>0</v>
      </c>
      <c r="EX114" s="3">
        <f t="shared" si="75"/>
        <v>0</v>
      </c>
      <c r="EY114" s="3">
        <f t="shared" si="75"/>
        <v>0</v>
      </c>
      <c r="EZ114" s="3">
        <f t="shared" si="75"/>
        <v>0</v>
      </c>
      <c r="FA114" s="3">
        <f t="shared" si="75"/>
        <v>0</v>
      </c>
      <c r="FB114" s="3">
        <f t="shared" si="75"/>
        <v>0</v>
      </c>
      <c r="FC114" s="3">
        <f t="shared" si="75"/>
        <v>0</v>
      </c>
      <c r="FD114" s="3">
        <f t="shared" si="75"/>
        <v>0</v>
      </c>
      <c r="FE114" s="3">
        <f t="shared" si="75"/>
        <v>0</v>
      </c>
      <c r="FF114" s="3">
        <f t="shared" si="75"/>
        <v>0</v>
      </c>
      <c r="FG114" s="3">
        <f t="shared" si="75"/>
        <v>0</v>
      </c>
      <c r="FH114" s="3">
        <f t="shared" si="75"/>
        <v>0</v>
      </c>
      <c r="FI114" s="3">
        <f t="shared" si="75"/>
        <v>0</v>
      </c>
      <c r="FJ114" s="3">
        <f t="shared" si="75"/>
        <v>0</v>
      </c>
      <c r="FK114" s="3">
        <f t="shared" si="75"/>
        <v>0</v>
      </c>
      <c r="FL114" s="3">
        <f t="shared" si="75"/>
        <v>0</v>
      </c>
      <c r="FM114" s="3">
        <f t="shared" si="75"/>
        <v>0</v>
      </c>
      <c r="FN114" s="3">
        <f t="shared" si="75"/>
        <v>0</v>
      </c>
      <c r="FO114" s="3">
        <f t="shared" si="75"/>
        <v>0</v>
      </c>
      <c r="FP114" s="3">
        <f t="shared" si="75"/>
        <v>0</v>
      </c>
      <c r="FQ114" s="3">
        <f t="shared" si="75"/>
        <v>0</v>
      </c>
      <c r="FR114" s="3">
        <f t="shared" si="75"/>
        <v>0</v>
      </c>
      <c r="FS114" s="3">
        <f t="shared" ref="FS114:GX114" si="76">FS129</f>
        <v>0</v>
      </c>
      <c r="FT114" s="3">
        <f t="shared" si="76"/>
        <v>0</v>
      </c>
      <c r="FU114" s="3">
        <f t="shared" si="76"/>
        <v>0</v>
      </c>
      <c r="FV114" s="3">
        <f t="shared" si="76"/>
        <v>0</v>
      </c>
      <c r="FW114" s="3">
        <f t="shared" si="76"/>
        <v>0</v>
      </c>
      <c r="FX114" s="3">
        <f t="shared" si="76"/>
        <v>0</v>
      </c>
      <c r="FY114" s="3">
        <f t="shared" si="76"/>
        <v>0</v>
      </c>
      <c r="FZ114" s="3">
        <f t="shared" si="76"/>
        <v>0</v>
      </c>
      <c r="GA114" s="3">
        <f t="shared" si="76"/>
        <v>0</v>
      </c>
      <c r="GB114" s="3">
        <f t="shared" si="76"/>
        <v>0</v>
      </c>
      <c r="GC114" s="3">
        <f t="shared" si="76"/>
        <v>0</v>
      </c>
      <c r="GD114" s="3">
        <f t="shared" si="76"/>
        <v>0</v>
      </c>
      <c r="GE114" s="3">
        <f t="shared" si="76"/>
        <v>0</v>
      </c>
      <c r="GF114" s="3">
        <f t="shared" si="76"/>
        <v>0</v>
      </c>
      <c r="GG114" s="3">
        <f t="shared" si="76"/>
        <v>0</v>
      </c>
      <c r="GH114" s="3">
        <f t="shared" si="76"/>
        <v>0</v>
      </c>
      <c r="GI114" s="3">
        <f t="shared" si="76"/>
        <v>0</v>
      </c>
      <c r="GJ114" s="3">
        <f t="shared" si="76"/>
        <v>0</v>
      </c>
      <c r="GK114" s="3">
        <f t="shared" si="76"/>
        <v>0</v>
      </c>
      <c r="GL114" s="3">
        <f t="shared" si="76"/>
        <v>0</v>
      </c>
      <c r="GM114" s="3">
        <f t="shared" si="76"/>
        <v>0</v>
      </c>
      <c r="GN114" s="3">
        <f t="shared" si="76"/>
        <v>0</v>
      </c>
      <c r="GO114" s="3">
        <f t="shared" si="76"/>
        <v>0</v>
      </c>
      <c r="GP114" s="3">
        <f t="shared" si="76"/>
        <v>0</v>
      </c>
      <c r="GQ114" s="3">
        <f t="shared" si="76"/>
        <v>0</v>
      </c>
      <c r="GR114" s="3">
        <f t="shared" si="76"/>
        <v>0</v>
      </c>
      <c r="GS114" s="3">
        <f t="shared" si="76"/>
        <v>0</v>
      </c>
      <c r="GT114" s="3">
        <f t="shared" si="76"/>
        <v>0</v>
      </c>
      <c r="GU114" s="3">
        <f t="shared" si="76"/>
        <v>0</v>
      </c>
      <c r="GV114" s="3">
        <f t="shared" si="76"/>
        <v>0</v>
      </c>
      <c r="GW114" s="3">
        <f t="shared" si="76"/>
        <v>0</v>
      </c>
      <c r="GX114" s="3">
        <f t="shared" si="76"/>
        <v>0</v>
      </c>
    </row>
    <row r="116" spans="1:245" x14ac:dyDescent="0.2">
      <c r="A116">
        <v>17</v>
      </c>
      <c r="B116">
        <v>1</v>
      </c>
      <c r="E116" t="s">
        <v>150</v>
      </c>
      <c r="F116" t="s">
        <v>151</v>
      </c>
      <c r="G116" t="s">
        <v>152</v>
      </c>
      <c r="H116" t="s">
        <v>153</v>
      </c>
      <c r="I116">
        <v>1</v>
      </c>
      <c r="J116">
        <v>0</v>
      </c>
      <c r="K116">
        <v>1</v>
      </c>
      <c r="O116">
        <f t="shared" ref="O116:O127" si="77">ROUND(CP116,2)</f>
        <v>19426.78</v>
      </c>
      <c r="P116">
        <f t="shared" ref="P116:P127" si="78">ROUND(ROUND(CQ116*I116,2)/BC116,2)</f>
        <v>19426.78</v>
      </c>
      <c r="Q116">
        <f t="shared" ref="Q116:Q127" si="79">ROUND(CR116*I116,2)</f>
        <v>0</v>
      </c>
      <c r="R116">
        <f t="shared" ref="R116:R127" si="80">ROUND(CS116*I116,2)</f>
        <v>0</v>
      </c>
      <c r="S116">
        <f t="shared" ref="S116:S127" si="81">ROUND(CT116*I116,2)</f>
        <v>0</v>
      </c>
      <c r="T116">
        <f t="shared" ref="T116:T127" si="82">ROUND(CU116*I116,2)</f>
        <v>0</v>
      </c>
      <c r="U116">
        <f t="shared" ref="U116:U127" si="83">ROUND(CV116*I116,7)</f>
        <v>0</v>
      </c>
      <c r="V116">
        <f t="shared" ref="V116:V127" si="84">ROUND(CW116*I116,7)</f>
        <v>0</v>
      </c>
      <c r="W116">
        <f t="shared" ref="W116:W127" si="85">ROUND(CX116*I116,2)</f>
        <v>0</v>
      </c>
      <c r="X116">
        <f t="shared" ref="X116:X127" si="86">ROUND(CY116,2)</f>
        <v>0</v>
      </c>
      <c r="Y116">
        <f t="shared" ref="Y116:Y127" si="87">ROUND(CZ116,2)</f>
        <v>0</v>
      </c>
      <c r="AA116">
        <v>79106714</v>
      </c>
      <c r="AB116">
        <f t="shared" ref="AB116:AB127" si="88">ROUND((AC116+AD116+AF116),6)</f>
        <v>184748.68</v>
      </c>
      <c r="AC116">
        <f t="shared" ref="AC116:AC127" si="89">ROUND((ES116),6)</f>
        <v>184748.68</v>
      </c>
      <c r="AD116">
        <f t="shared" ref="AD116:AD127" si="90">ROUND((((ET116)-(EU116))+AE116),6)</f>
        <v>0</v>
      </c>
      <c r="AE116">
        <f t="shared" ref="AE116:AE127" si="91">ROUND((EU116),6)</f>
        <v>0</v>
      </c>
      <c r="AF116">
        <f t="shared" ref="AF116:AF127" si="92">ROUND((EV116),6)</f>
        <v>0</v>
      </c>
      <c r="AG116">
        <f t="shared" ref="AG116:AG127" si="93">ROUND((AP116),6)</f>
        <v>0</v>
      </c>
      <c r="AH116">
        <f t="shared" ref="AH116:AH127" si="94">(EW116)</f>
        <v>0</v>
      </c>
      <c r="AI116">
        <f t="shared" ref="AI116:AI127" si="95">(EX116)</f>
        <v>0</v>
      </c>
      <c r="AJ116">
        <f t="shared" ref="AJ116:AJ127" si="96">(AS116)</f>
        <v>0</v>
      </c>
      <c r="AK116">
        <v>184748.68</v>
      </c>
      <c r="AL116">
        <v>184748.68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9.51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154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ref="CP116:CP127" si="97">(P116+Q116+S116)</f>
        <v>19426.78</v>
      </c>
      <c r="CQ116">
        <f t="shared" ref="CQ116:CQ127" si="98">AC116</f>
        <v>184748.68</v>
      </c>
      <c r="CR116">
        <f t="shared" ref="CR116:CR127" si="99">(((ET116)-(EU116))+AE116)</f>
        <v>0</v>
      </c>
      <c r="CS116">
        <f t="shared" ref="CS116:CS127" si="100">AE116</f>
        <v>0</v>
      </c>
      <c r="CT116">
        <f t="shared" ref="CT116:CT127" si="101">AF116</f>
        <v>0</v>
      </c>
      <c r="CU116">
        <f t="shared" ref="CU116:CU127" si="102">AG116</f>
        <v>0</v>
      </c>
      <c r="CV116">
        <f t="shared" ref="CV116:CV127" si="103">AH116</f>
        <v>0</v>
      </c>
      <c r="CW116">
        <f t="shared" ref="CW116:CW127" si="104">AI116</f>
        <v>0</v>
      </c>
      <c r="CX116">
        <f t="shared" ref="CX116:CX127" si="105">AJ116</f>
        <v>0</v>
      </c>
      <c r="CY116">
        <f t="shared" ref="CY116:CY127" si="106">(((S116+R116)*AT116)/100)</f>
        <v>0</v>
      </c>
      <c r="CZ116">
        <f t="shared" ref="CZ116:CZ127" si="107"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153</v>
      </c>
      <c r="DW116" t="s">
        <v>153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71527689</v>
      </c>
      <c r="EF116">
        <v>8</v>
      </c>
      <c r="EG116" t="s">
        <v>155</v>
      </c>
      <c r="EH116">
        <v>0</v>
      </c>
      <c r="EI116" t="s">
        <v>3</v>
      </c>
      <c r="EJ116">
        <v>1</v>
      </c>
      <c r="EK116">
        <v>1100</v>
      </c>
      <c r="EL116" t="s">
        <v>156</v>
      </c>
      <c r="EM116" t="s">
        <v>157</v>
      </c>
      <c r="EO116" t="s">
        <v>3</v>
      </c>
      <c r="EQ116">
        <v>0</v>
      </c>
      <c r="ER116">
        <v>184748.68</v>
      </c>
      <c r="ES116">
        <v>184748.68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175850.64</v>
      </c>
      <c r="FQ116">
        <v>0</v>
      </c>
      <c r="FR116">
        <f t="shared" ref="FR116:FR127" si="108">ROUND(IF(BI116=3,GM116,0),2)</f>
        <v>0</v>
      </c>
      <c r="FS116">
        <v>0</v>
      </c>
      <c r="FX116">
        <v>0</v>
      </c>
      <c r="FY116">
        <v>0</v>
      </c>
      <c r="GA116" t="s">
        <v>158</v>
      </c>
      <c r="GD116">
        <v>1</v>
      </c>
      <c r="GF116">
        <v>1823832074</v>
      </c>
      <c r="GG116">
        <v>2</v>
      </c>
      <c r="GH116">
        <v>3</v>
      </c>
      <c r="GI116">
        <v>4</v>
      </c>
      <c r="GJ116">
        <v>0</v>
      </c>
      <c r="GK116">
        <v>0</v>
      </c>
      <c r="GL116">
        <f t="shared" ref="GL116:GL127" si="109">ROUND(IF(AND(BH116=3,BI116=3,FS116&lt;&gt;0),P116,0),2)</f>
        <v>0</v>
      </c>
      <c r="GM116">
        <f t="shared" ref="GM116:GM127" si="110">ROUND(O116+X116+Y116,2)+GX116</f>
        <v>19426.78</v>
      </c>
      <c r="GN116">
        <f t="shared" ref="GN116:GN127" si="111">IF(OR(BI116=0,BI116=1),GM116-GX116,0)</f>
        <v>19426.78</v>
      </c>
      <c r="GO116">
        <f t="shared" ref="GO116:GO127" si="112">IF(BI116=2,GM116-GX116,0)</f>
        <v>0</v>
      </c>
      <c r="GP116">
        <f t="shared" ref="GP116:GP127" si="113">IF(BI116=4,GM116-GX116,0)</f>
        <v>0</v>
      </c>
      <c r="GR116">
        <v>1</v>
      </c>
      <c r="GS116">
        <v>1</v>
      </c>
      <c r="GT116">
        <v>0</v>
      </c>
      <c r="GU116" t="s">
        <v>3</v>
      </c>
      <c r="GV116">
        <f t="shared" ref="GV116:GV127" si="114">ROUND((GT116),6)</f>
        <v>0</v>
      </c>
      <c r="GW116">
        <v>1</v>
      </c>
      <c r="GX116">
        <f t="shared" ref="GX116:GX127" si="115">ROUND(HC116*I116,2)</f>
        <v>0</v>
      </c>
      <c r="HA116">
        <v>0</v>
      </c>
      <c r="HB116">
        <v>0</v>
      </c>
      <c r="HC116">
        <f t="shared" ref="HC116:HC127" si="116">GV116*GW116</f>
        <v>0</v>
      </c>
      <c r="HE116" t="s">
        <v>40</v>
      </c>
      <c r="HF116" t="s">
        <v>29</v>
      </c>
      <c r="HG116">
        <f t="shared" ref="HG116:HG127" si="117">ROUND(AC116*I116,2)</f>
        <v>184748.68</v>
      </c>
      <c r="HI116">
        <f t="shared" ref="HI116:HI127" si="118">ROUND(R116*BS116,2)</f>
        <v>0</v>
      </c>
      <c r="HJ116">
        <f t="shared" ref="HJ116:HJ127" si="119">ROUND(S116*BA116,2)</f>
        <v>0</v>
      </c>
      <c r="HK116">
        <f t="shared" ref="HK116:HK127" si="120">ROUND((((HJ116+HI116)*AT116)/100),2)</f>
        <v>0</v>
      </c>
      <c r="HL116">
        <f t="shared" ref="HL116:HL127" si="121">ROUND((((HJ116+HI116)*AU116)/100),2)</f>
        <v>0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159</v>
      </c>
      <c r="F117" t="s">
        <v>151</v>
      </c>
      <c r="G117" t="s">
        <v>160</v>
      </c>
      <c r="H117" t="s">
        <v>161</v>
      </c>
      <c r="I117">
        <v>20</v>
      </c>
      <c r="J117">
        <v>0</v>
      </c>
      <c r="K117">
        <v>20</v>
      </c>
      <c r="O117">
        <f t="shared" si="77"/>
        <v>804.96</v>
      </c>
      <c r="P117">
        <f t="shared" si="78"/>
        <v>804.96</v>
      </c>
      <c r="Q117">
        <f t="shared" si="79"/>
        <v>0</v>
      </c>
      <c r="R117">
        <f t="shared" si="80"/>
        <v>0</v>
      </c>
      <c r="S117">
        <f t="shared" si="81"/>
        <v>0</v>
      </c>
      <c r="T117">
        <f t="shared" si="82"/>
        <v>0</v>
      </c>
      <c r="U117">
        <f t="shared" si="83"/>
        <v>0</v>
      </c>
      <c r="V117">
        <f t="shared" si="84"/>
        <v>0</v>
      </c>
      <c r="W117">
        <f t="shared" si="85"/>
        <v>0</v>
      </c>
      <c r="X117">
        <f t="shared" si="86"/>
        <v>0</v>
      </c>
      <c r="Y117">
        <f t="shared" si="87"/>
        <v>0</v>
      </c>
      <c r="AA117">
        <v>79106714</v>
      </c>
      <c r="AB117">
        <f t="shared" si="88"/>
        <v>382.76</v>
      </c>
      <c r="AC117">
        <f t="shared" si="89"/>
        <v>382.76</v>
      </c>
      <c r="AD117">
        <f t="shared" si="90"/>
        <v>0</v>
      </c>
      <c r="AE117">
        <f t="shared" si="91"/>
        <v>0</v>
      </c>
      <c r="AF117">
        <f t="shared" si="92"/>
        <v>0</v>
      </c>
      <c r="AG117">
        <f t="shared" si="93"/>
        <v>0</v>
      </c>
      <c r="AH117">
        <f t="shared" si="94"/>
        <v>0</v>
      </c>
      <c r="AI117">
        <f t="shared" si="95"/>
        <v>0</v>
      </c>
      <c r="AJ117">
        <f t="shared" si="96"/>
        <v>0</v>
      </c>
      <c r="AK117">
        <v>382.76</v>
      </c>
      <c r="AL117">
        <v>382.76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9.51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154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7"/>
        <v>804.96</v>
      </c>
      <c r="CQ117">
        <f t="shared" si="98"/>
        <v>382.76</v>
      </c>
      <c r="CR117">
        <f t="shared" si="99"/>
        <v>0</v>
      </c>
      <c r="CS117">
        <f t="shared" si="100"/>
        <v>0</v>
      </c>
      <c r="CT117">
        <f t="shared" si="101"/>
        <v>0</v>
      </c>
      <c r="CU117">
        <f t="shared" si="102"/>
        <v>0</v>
      </c>
      <c r="CV117">
        <f t="shared" si="103"/>
        <v>0</v>
      </c>
      <c r="CW117">
        <f t="shared" si="104"/>
        <v>0</v>
      </c>
      <c r="CX117">
        <f t="shared" si="105"/>
        <v>0</v>
      </c>
      <c r="CY117">
        <f t="shared" si="106"/>
        <v>0</v>
      </c>
      <c r="CZ117">
        <f t="shared" si="10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161</v>
      </c>
      <c r="DW117" t="s">
        <v>161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71527689</v>
      </c>
      <c r="EF117">
        <v>8</v>
      </c>
      <c r="EG117" t="s">
        <v>155</v>
      </c>
      <c r="EH117">
        <v>0</v>
      </c>
      <c r="EI117" t="s">
        <v>3</v>
      </c>
      <c r="EJ117">
        <v>1</v>
      </c>
      <c r="EK117">
        <v>1100</v>
      </c>
      <c r="EL117" t="s">
        <v>156</v>
      </c>
      <c r="EM117" t="s">
        <v>157</v>
      </c>
      <c r="EO117" t="s">
        <v>3</v>
      </c>
      <c r="EQ117">
        <v>0</v>
      </c>
      <c r="ER117">
        <v>382.76</v>
      </c>
      <c r="ES117">
        <v>382.76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364.32</v>
      </c>
      <c r="FQ117">
        <v>0</v>
      </c>
      <c r="FR117">
        <f t="shared" si="108"/>
        <v>0</v>
      </c>
      <c r="FS117">
        <v>0</v>
      </c>
      <c r="FX117">
        <v>0</v>
      </c>
      <c r="FY117">
        <v>0</v>
      </c>
      <c r="GA117" t="s">
        <v>162</v>
      </c>
      <c r="GD117">
        <v>1</v>
      </c>
      <c r="GF117">
        <v>-284225195</v>
      </c>
      <c r="GG117">
        <v>2</v>
      </c>
      <c r="GH117">
        <v>3</v>
      </c>
      <c r="GI117">
        <v>4</v>
      </c>
      <c r="GJ117">
        <v>0</v>
      </c>
      <c r="GK117">
        <v>0</v>
      </c>
      <c r="GL117">
        <f t="shared" si="109"/>
        <v>0</v>
      </c>
      <c r="GM117">
        <f t="shared" si="110"/>
        <v>804.96</v>
      </c>
      <c r="GN117">
        <f t="shared" si="111"/>
        <v>804.96</v>
      </c>
      <c r="GO117">
        <f t="shared" si="112"/>
        <v>0</v>
      </c>
      <c r="GP117">
        <f t="shared" si="113"/>
        <v>0</v>
      </c>
      <c r="GR117">
        <v>1</v>
      </c>
      <c r="GS117">
        <v>1</v>
      </c>
      <c r="GT117">
        <v>0</v>
      </c>
      <c r="GU117" t="s">
        <v>3</v>
      </c>
      <c r="GV117">
        <f t="shared" si="114"/>
        <v>0</v>
      </c>
      <c r="GW117">
        <v>1</v>
      </c>
      <c r="GX117">
        <f t="shared" si="115"/>
        <v>0</v>
      </c>
      <c r="HA117">
        <v>0</v>
      </c>
      <c r="HB117">
        <v>0</v>
      </c>
      <c r="HC117">
        <f t="shared" si="116"/>
        <v>0</v>
      </c>
      <c r="HE117" t="s">
        <v>40</v>
      </c>
      <c r="HF117" t="s">
        <v>29</v>
      </c>
      <c r="HG117">
        <f t="shared" si="117"/>
        <v>7655.2</v>
      </c>
      <c r="HI117">
        <f t="shared" si="118"/>
        <v>0</v>
      </c>
      <c r="HJ117">
        <f t="shared" si="119"/>
        <v>0</v>
      </c>
      <c r="HK117">
        <f t="shared" si="120"/>
        <v>0</v>
      </c>
      <c r="HL117">
        <f t="shared" si="121"/>
        <v>0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163</v>
      </c>
      <c r="F118" t="s">
        <v>151</v>
      </c>
      <c r="G118" t="s">
        <v>164</v>
      </c>
      <c r="H118" t="s">
        <v>153</v>
      </c>
      <c r="I118">
        <v>2</v>
      </c>
      <c r="J118">
        <v>0</v>
      </c>
      <c r="K118">
        <v>2</v>
      </c>
      <c r="O118">
        <f t="shared" si="77"/>
        <v>595.66999999999996</v>
      </c>
      <c r="P118">
        <f t="shared" si="78"/>
        <v>595.66999999999996</v>
      </c>
      <c r="Q118">
        <f t="shared" si="79"/>
        <v>0</v>
      </c>
      <c r="R118">
        <f t="shared" si="80"/>
        <v>0</v>
      </c>
      <c r="S118">
        <f t="shared" si="81"/>
        <v>0</v>
      </c>
      <c r="T118">
        <f t="shared" si="82"/>
        <v>0</v>
      </c>
      <c r="U118">
        <f t="shared" si="83"/>
        <v>0</v>
      </c>
      <c r="V118">
        <f t="shared" si="84"/>
        <v>0</v>
      </c>
      <c r="W118">
        <f t="shared" si="85"/>
        <v>0</v>
      </c>
      <c r="X118">
        <f t="shared" si="86"/>
        <v>0</v>
      </c>
      <c r="Y118">
        <f t="shared" si="87"/>
        <v>0</v>
      </c>
      <c r="AA118">
        <v>79106714</v>
      </c>
      <c r="AB118">
        <f t="shared" si="88"/>
        <v>2832.39</v>
      </c>
      <c r="AC118">
        <f t="shared" si="89"/>
        <v>2832.39</v>
      </c>
      <c r="AD118">
        <f t="shared" si="90"/>
        <v>0</v>
      </c>
      <c r="AE118">
        <f t="shared" si="91"/>
        <v>0</v>
      </c>
      <c r="AF118">
        <f t="shared" si="92"/>
        <v>0</v>
      </c>
      <c r="AG118">
        <f t="shared" si="93"/>
        <v>0</v>
      </c>
      <c r="AH118">
        <f t="shared" si="94"/>
        <v>0</v>
      </c>
      <c r="AI118">
        <f t="shared" si="95"/>
        <v>0</v>
      </c>
      <c r="AJ118">
        <f t="shared" si="96"/>
        <v>0</v>
      </c>
      <c r="AK118">
        <v>2832.39</v>
      </c>
      <c r="AL118">
        <v>2832.39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9.51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154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595.66999999999996</v>
      </c>
      <c r="CQ118">
        <f t="shared" si="98"/>
        <v>2832.39</v>
      </c>
      <c r="CR118">
        <f t="shared" si="99"/>
        <v>0</v>
      </c>
      <c r="CS118">
        <f t="shared" si="100"/>
        <v>0</v>
      </c>
      <c r="CT118">
        <f t="shared" si="101"/>
        <v>0</v>
      </c>
      <c r="CU118">
        <f t="shared" si="102"/>
        <v>0</v>
      </c>
      <c r="CV118">
        <f t="shared" si="103"/>
        <v>0</v>
      </c>
      <c r="CW118">
        <f t="shared" si="104"/>
        <v>0</v>
      </c>
      <c r="CX118">
        <f t="shared" si="105"/>
        <v>0</v>
      </c>
      <c r="CY118">
        <f t="shared" si="106"/>
        <v>0</v>
      </c>
      <c r="CZ118">
        <f t="shared" si="107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153</v>
      </c>
      <c r="DW118" t="s">
        <v>153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71527689</v>
      </c>
      <c r="EF118">
        <v>8</v>
      </c>
      <c r="EG118" t="s">
        <v>155</v>
      </c>
      <c r="EH118">
        <v>0</v>
      </c>
      <c r="EI118" t="s">
        <v>3</v>
      </c>
      <c r="EJ118">
        <v>1</v>
      </c>
      <c r="EK118">
        <v>1100</v>
      </c>
      <c r="EL118" t="s">
        <v>156</v>
      </c>
      <c r="EM118" t="s">
        <v>157</v>
      </c>
      <c r="EO118" t="s">
        <v>3</v>
      </c>
      <c r="EQ118">
        <v>0</v>
      </c>
      <c r="ER118">
        <v>2832.39</v>
      </c>
      <c r="ES118">
        <v>2832.39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0</v>
      </c>
      <c r="FD118">
        <v>18</v>
      </c>
      <c r="FF118">
        <v>2695.97</v>
      </c>
      <c r="FQ118">
        <v>0</v>
      </c>
      <c r="FR118">
        <f t="shared" si="108"/>
        <v>0</v>
      </c>
      <c r="FS118">
        <v>0</v>
      </c>
      <c r="FX118">
        <v>0</v>
      </c>
      <c r="FY118">
        <v>0</v>
      </c>
      <c r="GA118" t="s">
        <v>165</v>
      </c>
      <c r="GD118">
        <v>1</v>
      </c>
      <c r="GF118">
        <v>1644920220</v>
      </c>
      <c r="GG118">
        <v>2</v>
      </c>
      <c r="GH118">
        <v>3</v>
      </c>
      <c r="GI118">
        <v>4</v>
      </c>
      <c r="GJ118">
        <v>0</v>
      </c>
      <c r="GK118">
        <v>0</v>
      </c>
      <c r="GL118">
        <f t="shared" si="109"/>
        <v>0</v>
      </c>
      <c r="GM118">
        <f t="shared" si="110"/>
        <v>595.66999999999996</v>
      </c>
      <c r="GN118">
        <f t="shared" si="111"/>
        <v>595.66999999999996</v>
      </c>
      <c r="GO118">
        <f t="shared" si="112"/>
        <v>0</v>
      </c>
      <c r="GP118">
        <f t="shared" si="113"/>
        <v>0</v>
      </c>
      <c r="GR118">
        <v>1</v>
      </c>
      <c r="GS118">
        <v>1</v>
      </c>
      <c r="GT118">
        <v>0</v>
      </c>
      <c r="GU118" t="s">
        <v>3</v>
      </c>
      <c r="GV118">
        <f t="shared" si="114"/>
        <v>0</v>
      </c>
      <c r="GW118">
        <v>1</v>
      </c>
      <c r="GX118">
        <f t="shared" si="115"/>
        <v>0</v>
      </c>
      <c r="HA118">
        <v>0</v>
      </c>
      <c r="HB118">
        <v>0</v>
      </c>
      <c r="HC118">
        <f t="shared" si="116"/>
        <v>0</v>
      </c>
      <c r="HE118" t="s">
        <v>40</v>
      </c>
      <c r="HF118" t="s">
        <v>29</v>
      </c>
      <c r="HG118">
        <f t="shared" si="117"/>
        <v>5664.78</v>
      </c>
      <c r="HI118">
        <f t="shared" si="118"/>
        <v>0</v>
      </c>
      <c r="HJ118">
        <f t="shared" si="119"/>
        <v>0</v>
      </c>
      <c r="HK118">
        <f t="shared" si="120"/>
        <v>0</v>
      </c>
      <c r="HL118">
        <f t="shared" si="121"/>
        <v>0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166</v>
      </c>
      <c r="F119" t="s">
        <v>151</v>
      </c>
      <c r="G119" t="s">
        <v>167</v>
      </c>
      <c r="H119" t="s">
        <v>153</v>
      </c>
      <c r="I119">
        <v>2</v>
      </c>
      <c r="J119">
        <v>0</v>
      </c>
      <c r="K119">
        <v>2</v>
      </c>
      <c r="O119">
        <f t="shared" si="77"/>
        <v>27.81</v>
      </c>
      <c r="P119">
        <f t="shared" si="78"/>
        <v>27.81</v>
      </c>
      <c r="Q119">
        <f t="shared" si="79"/>
        <v>0</v>
      </c>
      <c r="R119">
        <f t="shared" si="80"/>
        <v>0</v>
      </c>
      <c r="S119">
        <f t="shared" si="81"/>
        <v>0</v>
      </c>
      <c r="T119">
        <f t="shared" si="82"/>
        <v>0</v>
      </c>
      <c r="U119">
        <f t="shared" si="83"/>
        <v>0</v>
      </c>
      <c r="V119">
        <f t="shared" si="84"/>
        <v>0</v>
      </c>
      <c r="W119">
        <f t="shared" si="85"/>
        <v>0</v>
      </c>
      <c r="X119">
        <f t="shared" si="86"/>
        <v>0</v>
      </c>
      <c r="Y119">
        <f t="shared" si="87"/>
        <v>0</v>
      </c>
      <c r="AA119">
        <v>79106714</v>
      </c>
      <c r="AB119">
        <f t="shared" si="88"/>
        <v>132.22999999999999</v>
      </c>
      <c r="AC119">
        <f t="shared" si="89"/>
        <v>132.22999999999999</v>
      </c>
      <c r="AD119">
        <f t="shared" si="90"/>
        <v>0</v>
      </c>
      <c r="AE119">
        <f t="shared" si="91"/>
        <v>0</v>
      </c>
      <c r="AF119">
        <f t="shared" si="92"/>
        <v>0</v>
      </c>
      <c r="AG119">
        <f t="shared" si="93"/>
        <v>0</v>
      </c>
      <c r="AH119">
        <f t="shared" si="94"/>
        <v>0</v>
      </c>
      <c r="AI119">
        <f t="shared" si="95"/>
        <v>0</v>
      </c>
      <c r="AJ119">
        <f t="shared" si="96"/>
        <v>0</v>
      </c>
      <c r="AK119">
        <v>132.22999999999999</v>
      </c>
      <c r="AL119">
        <v>132.22999999999999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9.51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154</v>
      </c>
      <c r="BP119">
        <v>1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7"/>
        <v>27.81</v>
      </c>
      <c r="CQ119">
        <f t="shared" si="98"/>
        <v>132.22999999999999</v>
      </c>
      <c r="CR119">
        <f t="shared" si="99"/>
        <v>0</v>
      </c>
      <c r="CS119">
        <f t="shared" si="100"/>
        <v>0</v>
      </c>
      <c r="CT119">
        <f t="shared" si="101"/>
        <v>0</v>
      </c>
      <c r="CU119">
        <f t="shared" si="102"/>
        <v>0</v>
      </c>
      <c r="CV119">
        <f t="shared" si="103"/>
        <v>0</v>
      </c>
      <c r="CW119">
        <f t="shared" si="104"/>
        <v>0</v>
      </c>
      <c r="CX119">
        <f t="shared" si="105"/>
        <v>0</v>
      </c>
      <c r="CY119">
        <f t="shared" si="106"/>
        <v>0</v>
      </c>
      <c r="CZ119">
        <f t="shared" si="10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153</v>
      </c>
      <c r="DW119" t="s">
        <v>153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71527689</v>
      </c>
      <c r="EF119">
        <v>8</v>
      </c>
      <c r="EG119" t="s">
        <v>155</v>
      </c>
      <c r="EH119">
        <v>0</v>
      </c>
      <c r="EI119" t="s">
        <v>3</v>
      </c>
      <c r="EJ119">
        <v>1</v>
      </c>
      <c r="EK119">
        <v>1100</v>
      </c>
      <c r="EL119" t="s">
        <v>156</v>
      </c>
      <c r="EM119" t="s">
        <v>157</v>
      </c>
      <c r="EO119" t="s">
        <v>3</v>
      </c>
      <c r="EQ119">
        <v>0</v>
      </c>
      <c r="ER119">
        <v>132.22999999999999</v>
      </c>
      <c r="ES119">
        <v>132.22999999999999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125.86</v>
      </c>
      <c r="FQ119">
        <v>0</v>
      </c>
      <c r="FR119">
        <f t="shared" si="108"/>
        <v>0</v>
      </c>
      <c r="FS119">
        <v>0</v>
      </c>
      <c r="FX119">
        <v>0</v>
      </c>
      <c r="FY119">
        <v>0</v>
      </c>
      <c r="GA119" t="s">
        <v>168</v>
      </c>
      <c r="GD119">
        <v>1</v>
      </c>
      <c r="GF119">
        <v>-870405841</v>
      </c>
      <c r="GG119">
        <v>2</v>
      </c>
      <c r="GH119">
        <v>3</v>
      </c>
      <c r="GI119">
        <v>4</v>
      </c>
      <c r="GJ119">
        <v>0</v>
      </c>
      <c r="GK119">
        <v>0</v>
      </c>
      <c r="GL119">
        <f t="shared" si="109"/>
        <v>0</v>
      </c>
      <c r="GM119">
        <f t="shared" si="110"/>
        <v>27.81</v>
      </c>
      <c r="GN119">
        <f t="shared" si="111"/>
        <v>27.81</v>
      </c>
      <c r="GO119">
        <f t="shared" si="112"/>
        <v>0</v>
      </c>
      <c r="GP119">
        <f t="shared" si="113"/>
        <v>0</v>
      </c>
      <c r="GR119">
        <v>1</v>
      </c>
      <c r="GS119">
        <v>1</v>
      </c>
      <c r="GT119">
        <v>0</v>
      </c>
      <c r="GU119" t="s">
        <v>3</v>
      </c>
      <c r="GV119">
        <f t="shared" si="114"/>
        <v>0</v>
      </c>
      <c r="GW119">
        <v>1</v>
      </c>
      <c r="GX119">
        <f t="shared" si="115"/>
        <v>0</v>
      </c>
      <c r="HA119">
        <v>0</v>
      </c>
      <c r="HB119">
        <v>0</v>
      </c>
      <c r="HC119">
        <f t="shared" si="116"/>
        <v>0</v>
      </c>
      <c r="HE119" t="s">
        <v>40</v>
      </c>
      <c r="HF119" t="s">
        <v>29</v>
      </c>
      <c r="HG119">
        <f t="shared" si="117"/>
        <v>264.45999999999998</v>
      </c>
      <c r="HI119">
        <f t="shared" si="118"/>
        <v>0</v>
      </c>
      <c r="HJ119">
        <f t="shared" si="119"/>
        <v>0</v>
      </c>
      <c r="HK119">
        <f t="shared" si="120"/>
        <v>0</v>
      </c>
      <c r="HL119">
        <f t="shared" si="121"/>
        <v>0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169</v>
      </c>
      <c r="F120" t="s">
        <v>151</v>
      </c>
      <c r="G120" t="s">
        <v>170</v>
      </c>
      <c r="H120" t="s">
        <v>153</v>
      </c>
      <c r="I120">
        <v>10</v>
      </c>
      <c r="J120">
        <v>0</v>
      </c>
      <c r="K120">
        <v>10</v>
      </c>
      <c r="O120">
        <f t="shared" si="77"/>
        <v>61.26</v>
      </c>
      <c r="P120">
        <f t="shared" si="78"/>
        <v>61.26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79106714</v>
      </c>
      <c r="AB120">
        <f t="shared" si="88"/>
        <v>58.26</v>
      </c>
      <c r="AC120">
        <f t="shared" si="89"/>
        <v>58.26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58.26</v>
      </c>
      <c r="AL120">
        <v>58.26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9.51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154</v>
      </c>
      <c r="BP120">
        <v>1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61.26</v>
      </c>
      <c r="CQ120">
        <f t="shared" si="98"/>
        <v>58.26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 t="shared" si="106"/>
        <v>0</v>
      </c>
      <c r="CZ120">
        <f t="shared" si="10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153</v>
      </c>
      <c r="DW120" t="s">
        <v>153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71527689</v>
      </c>
      <c r="EF120">
        <v>8</v>
      </c>
      <c r="EG120" t="s">
        <v>155</v>
      </c>
      <c r="EH120">
        <v>0</v>
      </c>
      <c r="EI120" t="s">
        <v>3</v>
      </c>
      <c r="EJ120">
        <v>1</v>
      </c>
      <c r="EK120">
        <v>1100</v>
      </c>
      <c r="EL120" t="s">
        <v>156</v>
      </c>
      <c r="EM120" t="s">
        <v>157</v>
      </c>
      <c r="EO120" t="s">
        <v>3</v>
      </c>
      <c r="EQ120">
        <v>0</v>
      </c>
      <c r="ER120">
        <v>58.26</v>
      </c>
      <c r="ES120">
        <v>58.26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0</v>
      </c>
      <c r="FD120">
        <v>18</v>
      </c>
      <c r="FF120">
        <v>55.46</v>
      </c>
      <c r="FQ120">
        <v>0</v>
      </c>
      <c r="FR120">
        <f t="shared" si="108"/>
        <v>0</v>
      </c>
      <c r="FS120">
        <v>0</v>
      </c>
      <c r="FX120">
        <v>0</v>
      </c>
      <c r="FY120">
        <v>0</v>
      </c>
      <c r="GA120" t="s">
        <v>171</v>
      </c>
      <c r="GD120">
        <v>1</v>
      </c>
      <c r="GF120">
        <v>1942753937</v>
      </c>
      <c r="GG120">
        <v>2</v>
      </c>
      <c r="GH120">
        <v>3</v>
      </c>
      <c r="GI120">
        <v>4</v>
      </c>
      <c r="GJ120">
        <v>0</v>
      </c>
      <c r="GK120">
        <v>0</v>
      </c>
      <c r="GL120">
        <f t="shared" si="109"/>
        <v>0</v>
      </c>
      <c r="GM120">
        <f t="shared" si="110"/>
        <v>61.26</v>
      </c>
      <c r="GN120">
        <f t="shared" si="111"/>
        <v>61.26</v>
      </c>
      <c r="GO120">
        <f t="shared" si="112"/>
        <v>0</v>
      </c>
      <c r="GP120">
        <f t="shared" si="113"/>
        <v>0</v>
      </c>
      <c r="GR120">
        <v>1</v>
      </c>
      <c r="GS120">
        <v>1</v>
      </c>
      <c r="GT120">
        <v>0</v>
      </c>
      <c r="GU120" t="s">
        <v>3</v>
      </c>
      <c r="GV120">
        <f t="shared" si="114"/>
        <v>0</v>
      </c>
      <c r="GW120">
        <v>1</v>
      </c>
      <c r="GX120">
        <f t="shared" si="115"/>
        <v>0</v>
      </c>
      <c r="HA120">
        <v>0</v>
      </c>
      <c r="HB120">
        <v>0</v>
      </c>
      <c r="HC120">
        <f t="shared" si="116"/>
        <v>0</v>
      </c>
      <c r="HE120" t="s">
        <v>40</v>
      </c>
      <c r="HF120" t="s">
        <v>29</v>
      </c>
      <c r="HG120">
        <f t="shared" si="117"/>
        <v>582.6</v>
      </c>
      <c r="HI120">
        <f t="shared" si="118"/>
        <v>0</v>
      </c>
      <c r="HJ120">
        <f t="shared" si="119"/>
        <v>0</v>
      </c>
      <c r="HK120">
        <f t="shared" si="120"/>
        <v>0</v>
      </c>
      <c r="HL120">
        <f t="shared" si="121"/>
        <v>0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172</v>
      </c>
      <c r="F121" t="s">
        <v>151</v>
      </c>
      <c r="G121" t="s">
        <v>173</v>
      </c>
      <c r="H121" t="s">
        <v>153</v>
      </c>
      <c r="I121">
        <v>1</v>
      </c>
      <c r="J121">
        <v>0</v>
      </c>
      <c r="K121">
        <v>1</v>
      </c>
      <c r="O121">
        <f t="shared" si="77"/>
        <v>2561.21</v>
      </c>
      <c r="P121">
        <f t="shared" si="78"/>
        <v>2561.21</v>
      </c>
      <c r="Q121">
        <f t="shared" si="79"/>
        <v>0</v>
      </c>
      <c r="R121">
        <f t="shared" si="80"/>
        <v>0</v>
      </c>
      <c r="S121">
        <f t="shared" si="81"/>
        <v>0</v>
      </c>
      <c r="T121">
        <f t="shared" si="82"/>
        <v>0</v>
      </c>
      <c r="U121">
        <f t="shared" si="83"/>
        <v>0</v>
      </c>
      <c r="V121">
        <f t="shared" si="84"/>
        <v>0</v>
      </c>
      <c r="W121">
        <f t="shared" si="85"/>
        <v>0</v>
      </c>
      <c r="X121">
        <f t="shared" si="86"/>
        <v>0</v>
      </c>
      <c r="Y121">
        <f t="shared" si="87"/>
        <v>0</v>
      </c>
      <c r="AA121">
        <v>79106714</v>
      </c>
      <c r="AB121">
        <f t="shared" si="88"/>
        <v>24357.11</v>
      </c>
      <c r="AC121">
        <f t="shared" si="89"/>
        <v>24357.11</v>
      </c>
      <c r="AD121">
        <f t="shared" si="90"/>
        <v>0</v>
      </c>
      <c r="AE121">
        <f t="shared" si="91"/>
        <v>0</v>
      </c>
      <c r="AF121">
        <f t="shared" si="92"/>
        <v>0</v>
      </c>
      <c r="AG121">
        <f t="shared" si="93"/>
        <v>0</v>
      </c>
      <c r="AH121">
        <f t="shared" si="94"/>
        <v>0</v>
      </c>
      <c r="AI121">
        <f t="shared" si="95"/>
        <v>0</v>
      </c>
      <c r="AJ121">
        <f t="shared" si="96"/>
        <v>0</v>
      </c>
      <c r="AK121">
        <v>24357.11</v>
      </c>
      <c r="AL121">
        <v>24357.11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9.51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154</v>
      </c>
      <c r="BP121">
        <v>1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97"/>
        <v>2561.21</v>
      </c>
      <c r="CQ121">
        <f t="shared" si="98"/>
        <v>24357.11</v>
      </c>
      <c r="CR121">
        <f t="shared" si="99"/>
        <v>0</v>
      </c>
      <c r="CS121">
        <f t="shared" si="100"/>
        <v>0</v>
      </c>
      <c r="CT121">
        <f t="shared" si="101"/>
        <v>0</v>
      </c>
      <c r="CU121">
        <f t="shared" si="102"/>
        <v>0</v>
      </c>
      <c r="CV121">
        <f t="shared" si="103"/>
        <v>0</v>
      </c>
      <c r="CW121">
        <f t="shared" si="104"/>
        <v>0</v>
      </c>
      <c r="CX121">
        <f t="shared" si="105"/>
        <v>0</v>
      </c>
      <c r="CY121">
        <f t="shared" si="106"/>
        <v>0</v>
      </c>
      <c r="CZ121">
        <f t="shared" si="10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153</v>
      </c>
      <c r="DW121" t="s">
        <v>153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71527689</v>
      </c>
      <c r="EF121">
        <v>8</v>
      </c>
      <c r="EG121" t="s">
        <v>155</v>
      </c>
      <c r="EH121">
        <v>0</v>
      </c>
      <c r="EI121" t="s">
        <v>3</v>
      </c>
      <c r="EJ121">
        <v>1</v>
      </c>
      <c r="EK121">
        <v>1100</v>
      </c>
      <c r="EL121" t="s">
        <v>156</v>
      </c>
      <c r="EM121" t="s">
        <v>157</v>
      </c>
      <c r="EO121" t="s">
        <v>3</v>
      </c>
      <c r="EQ121">
        <v>0</v>
      </c>
      <c r="ER121">
        <v>24357.11</v>
      </c>
      <c r="ES121">
        <v>24357.11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23184</v>
      </c>
      <c r="FQ121">
        <v>0</v>
      </c>
      <c r="FR121">
        <f t="shared" si="108"/>
        <v>0</v>
      </c>
      <c r="FS121">
        <v>0</v>
      </c>
      <c r="FX121">
        <v>0</v>
      </c>
      <c r="FY121">
        <v>0</v>
      </c>
      <c r="GA121" t="s">
        <v>174</v>
      </c>
      <c r="GD121">
        <v>1</v>
      </c>
      <c r="GF121">
        <v>-1885901580</v>
      </c>
      <c r="GG121">
        <v>2</v>
      </c>
      <c r="GH121">
        <v>3</v>
      </c>
      <c r="GI121">
        <v>4</v>
      </c>
      <c r="GJ121">
        <v>0</v>
      </c>
      <c r="GK121">
        <v>0</v>
      </c>
      <c r="GL121">
        <f t="shared" si="109"/>
        <v>0</v>
      </c>
      <c r="GM121">
        <f t="shared" si="110"/>
        <v>2561.21</v>
      </c>
      <c r="GN121">
        <f t="shared" si="111"/>
        <v>2561.21</v>
      </c>
      <c r="GO121">
        <f t="shared" si="112"/>
        <v>0</v>
      </c>
      <c r="GP121">
        <f t="shared" si="113"/>
        <v>0</v>
      </c>
      <c r="GR121">
        <v>1</v>
      </c>
      <c r="GS121">
        <v>1</v>
      </c>
      <c r="GT121">
        <v>0</v>
      </c>
      <c r="GU121" t="s">
        <v>3</v>
      </c>
      <c r="GV121">
        <f t="shared" si="114"/>
        <v>0</v>
      </c>
      <c r="GW121">
        <v>1</v>
      </c>
      <c r="GX121">
        <f t="shared" si="115"/>
        <v>0</v>
      </c>
      <c r="HA121">
        <v>0</v>
      </c>
      <c r="HB121">
        <v>0</v>
      </c>
      <c r="HC121">
        <f t="shared" si="116"/>
        <v>0</v>
      </c>
      <c r="HE121" t="s">
        <v>40</v>
      </c>
      <c r="HF121" t="s">
        <v>29</v>
      </c>
      <c r="HG121">
        <f t="shared" si="117"/>
        <v>24357.11</v>
      </c>
      <c r="HI121">
        <f t="shared" si="118"/>
        <v>0</v>
      </c>
      <c r="HJ121">
        <f t="shared" si="119"/>
        <v>0</v>
      </c>
      <c r="HK121">
        <f t="shared" si="120"/>
        <v>0</v>
      </c>
      <c r="HL121">
        <f t="shared" si="121"/>
        <v>0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175</v>
      </c>
      <c r="F122" t="s">
        <v>151</v>
      </c>
      <c r="G122" t="s">
        <v>176</v>
      </c>
      <c r="H122" t="s">
        <v>153</v>
      </c>
      <c r="I122">
        <v>1</v>
      </c>
      <c r="J122">
        <v>0</v>
      </c>
      <c r="K122">
        <v>1</v>
      </c>
      <c r="O122">
        <f t="shared" si="77"/>
        <v>439.8</v>
      </c>
      <c r="P122">
        <f t="shared" si="78"/>
        <v>439.8</v>
      </c>
      <c r="Q122">
        <f t="shared" si="79"/>
        <v>0</v>
      </c>
      <c r="R122">
        <f t="shared" si="80"/>
        <v>0</v>
      </c>
      <c r="S122">
        <f t="shared" si="81"/>
        <v>0</v>
      </c>
      <c r="T122">
        <f t="shared" si="82"/>
        <v>0</v>
      </c>
      <c r="U122">
        <f t="shared" si="83"/>
        <v>0</v>
      </c>
      <c r="V122">
        <f t="shared" si="84"/>
        <v>0</v>
      </c>
      <c r="W122">
        <f t="shared" si="85"/>
        <v>0</v>
      </c>
      <c r="X122">
        <f t="shared" si="86"/>
        <v>0</v>
      </c>
      <c r="Y122">
        <f t="shared" si="87"/>
        <v>0</v>
      </c>
      <c r="AA122">
        <v>79106714</v>
      </c>
      <c r="AB122">
        <f t="shared" si="88"/>
        <v>4182.46</v>
      </c>
      <c r="AC122">
        <f t="shared" si="89"/>
        <v>4182.46</v>
      </c>
      <c r="AD122">
        <f t="shared" si="90"/>
        <v>0</v>
      </c>
      <c r="AE122">
        <f t="shared" si="91"/>
        <v>0</v>
      </c>
      <c r="AF122">
        <f t="shared" si="92"/>
        <v>0</v>
      </c>
      <c r="AG122">
        <f t="shared" si="93"/>
        <v>0</v>
      </c>
      <c r="AH122">
        <f t="shared" si="94"/>
        <v>0</v>
      </c>
      <c r="AI122">
        <f t="shared" si="95"/>
        <v>0</v>
      </c>
      <c r="AJ122">
        <f t="shared" si="96"/>
        <v>0</v>
      </c>
      <c r="AK122">
        <v>4182.46</v>
      </c>
      <c r="AL122">
        <v>4182.46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9.51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154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439.8</v>
      </c>
      <c r="CQ122">
        <f t="shared" si="98"/>
        <v>4182.46</v>
      </c>
      <c r="CR122">
        <f t="shared" si="99"/>
        <v>0</v>
      </c>
      <c r="CS122">
        <f t="shared" si="100"/>
        <v>0</v>
      </c>
      <c r="CT122">
        <f t="shared" si="101"/>
        <v>0</v>
      </c>
      <c r="CU122">
        <f t="shared" si="102"/>
        <v>0</v>
      </c>
      <c r="CV122">
        <f t="shared" si="103"/>
        <v>0</v>
      </c>
      <c r="CW122">
        <f t="shared" si="104"/>
        <v>0</v>
      </c>
      <c r="CX122">
        <f t="shared" si="105"/>
        <v>0</v>
      </c>
      <c r="CY122">
        <f t="shared" si="106"/>
        <v>0</v>
      </c>
      <c r="CZ122">
        <f t="shared" si="107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153</v>
      </c>
      <c r="DW122" t="s">
        <v>153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71527689</v>
      </c>
      <c r="EF122">
        <v>8</v>
      </c>
      <c r="EG122" t="s">
        <v>155</v>
      </c>
      <c r="EH122">
        <v>0</v>
      </c>
      <c r="EI122" t="s">
        <v>3</v>
      </c>
      <c r="EJ122">
        <v>1</v>
      </c>
      <c r="EK122">
        <v>1100</v>
      </c>
      <c r="EL122" t="s">
        <v>156</v>
      </c>
      <c r="EM122" t="s">
        <v>157</v>
      </c>
      <c r="EO122" t="s">
        <v>3</v>
      </c>
      <c r="EQ122">
        <v>0</v>
      </c>
      <c r="ER122">
        <v>4182.46</v>
      </c>
      <c r="ES122">
        <v>4182.46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0</v>
      </c>
      <c r="FD122">
        <v>18</v>
      </c>
      <c r="FF122">
        <v>3981.02</v>
      </c>
      <c r="FQ122">
        <v>0</v>
      </c>
      <c r="FR122">
        <f t="shared" si="108"/>
        <v>0</v>
      </c>
      <c r="FS122">
        <v>0</v>
      </c>
      <c r="FX122">
        <v>0</v>
      </c>
      <c r="FY122">
        <v>0</v>
      </c>
      <c r="GA122" t="s">
        <v>177</v>
      </c>
      <c r="GD122">
        <v>1</v>
      </c>
      <c r="GF122">
        <v>1439366136</v>
      </c>
      <c r="GG122">
        <v>2</v>
      </c>
      <c r="GH122">
        <v>3</v>
      </c>
      <c r="GI122">
        <v>4</v>
      </c>
      <c r="GJ122">
        <v>0</v>
      </c>
      <c r="GK122">
        <v>0</v>
      </c>
      <c r="GL122">
        <f t="shared" si="109"/>
        <v>0</v>
      </c>
      <c r="GM122">
        <f t="shared" si="110"/>
        <v>439.8</v>
      </c>
      <c r="GN122">
        <f t="shared" si="111"/>
        <v>439.8</v>
      </c>
      <c r="GO122">
        <f t="shared" si="112"/>
        <v>0</v>
      </c>
      <c r="GP122">
        <f t="shared" si="113"/>
        <v>0</v>
      </c>
      <c r="GR122">
        <v>1</v>
      </c>
      <c r="GS122">
        <v>1</v>
      </c>
      <c r="GT122">
        <v>0</v>
      </c>
      <c r="GU122" t="s">
        <v>3</v>
      </c>
      <c r="GV122">
        <f t="shared" si="114"/>
        <v>0</v>
      </c>
      <c r="GW122">
        <v>1</v>
      </c>
      <c r="GX122">
        <f t="shared" si="115"/>
        <v>0</v>
      </c>
      <c r="HA122">
        <v>0</v>
      </c>
      <c r="HB122">
        <v>0</v>
      </c>
      <c r="HC122">
        <f t="shared" si="116"/>
        <v>0</v>
      </c>
      <c r="HE122" t="s">
        <v>40</v>
      </c>
      <c r="HF122" t="s">
        <v>29</v>
      </c>
      <c r="HG122">
        <f t="shared" si="117"/>
        <v>4182.46</v>
      </c>
      <c r="HI122">
        <f t="shared" si="118"/>
        <v>0</v>
      </c>
      <c r="HJ122">
        <f t="shared" si="119"/>
        <v>0</v>
      </c>
      <c r="HK122">
        <f t="shared" si="120"/>
        <v>0</v>
      </c>
      <c r="HL122">
        <f t="shared" si="121"/>
        <v>0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178</v>
      </c>
      <c r="F123" t="s">
        <v>151</v>
      </c>
      <c r="G123" t="s">
        <v>179</v>
      </c>
      <c r="H123" t="s">
        <v>153</v>
      </c>
      <c r="I123">
        <v>1</v>
      </c>
      <c r="J123">
        <v>0</v>
      </c>
      <c r="K123">
        <v>1</v>
      </c>
      <c r="O123">
        <f t="shared" si="77"/>
        <v>60.37</v>
      </c>
      <c r="P123">
        <f t="shared" si="78"/>
        <v>60.37</v>
      </c>
      <c r="Q123">
        <f t="shared" si="79"/>
        <v>0</v>
      </c>
      <c r="R123">
        <f t="shared" si="80"/>
        <v>0</v>
      </c>
      <c r="S123">
        <f t="shared" si="81"/>
        <v>0</v>
      </c>
      <c r="T123">
        <f t="shared" si="82"/>
        <v>0</v>
      </c>
      <c r="U123">
        <f t="shared" si="83"/>
        <v>0</v>
      </c>
      <c r="V123">
        <f t="shared" si="84"/>
        <v>0</v>
      </c>
      <c r="W123">
        <f t="shared" si="85"/>
        <v>0</v>
      </c>
      <c r="X123">
        <f t="shared" si="86"/>
        <v>0</v>
      </c>
      <c r="Y123">
        <f t="shared" si="87"/>
        <v>0</v>
      </c>
      <c r="AA123">
        <v>79106714</v>
      </c>
      <c r="AB123">
        <f t="shared" si="88"/>
        <v>574.13</v>
      </c>
      <c r="AC123">
        <f t="shared" si="89"/>
        <v>574.13</v>
      </c>
      <c r="AD123">
        <f t="shared" si="90"/>
        <v>0</v>
      </c>
      <c r="AE123">
        <f t="shared" si="91"/>
        <v>0</v>
      </c>
      <c r="AF123">
        <f t="shared" si="92"/>
        <v>0</v>
      </c>
      <c r="AG123">
        <f t="shared" si="93"/>
        <v>0</v>
      </c>
      <c r="AH123">
        <f t="shared" si="94"/>
        <v>0</v>
      </c>
      <c r="AI123">
        <f t="shared" si="95"/>
        <v>0</v>
      </c>
      <c r="AJ123">
        <f t="shared" si="96"/>
        <v>0</v>
      </c>
      <c r="AK123">
        <v>574.13</v>
      </c>
      <c r="AL123">
        <v>574.13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9.51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154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7"/>
        <v>60.37</v>
      </c>
      <c r="CQ123">
        <f t="shared" si="98"/>
        <v>574.13</v>
      </c>
      <c r="CR123">
        <f t="shared" si="99"/>
        <v>0</v>
      </c>
      <c r="CS123">
        <f t="shared" si="100"/>
        <v>0</v>
      </c>
      <c r="CT123">
        <f t="shared" si="101"/>
        <v>0</v>
      </c>
      <c r="CU123">
        <f t="shared" si="102"/>
        <v>0</v>
      </c>
      <c r="CV123">
        <f t="shared" si="103"/>
        <v>0</v>
      </c>
      <c r="CW123">
        <f t="shared" si="104"/>
        <v>0</v>
      </c>
      <c r="CX123">
        <f t="shared" si="105"/>
        <v>0</v>
      </c>
      <c r="CY123">
        <f t="shared" si="106"/>
        <v>0</v>
      </c>
      <c r="CZ123">
        <f t="shared" si="10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153</v>
      </c>
      <c r="DW123" t="s">
        <v>153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71527689</v>
      </c>
      <c r="EF123">
        <v>8</v>
      </c>
      <c r="EG123" t="s">
        <v>155</v>
      </c>
      <c r="EH123">
        <v>0</v>
      </c>
      <c r="EI123" t="s">
        <v>3</v>
      </c>
      <c r="EJ123">
        <v>1</v>
      </c>
      <c r="EK123">
        <v>1100</v>
      </c>
      <c r="EL123" t="s">
        <v>156</v>
      </c>
      <c r="EM123" t="s">
        <v>157</v>
      </c>
      <c r="EO123" t="s">
        <v>3</v>
      </c>
      <c r="EQ123">
        <v>0</v>
      </c>
      <c r="ER123">
        <v>574.13</v>
      </c>
      <c r="ES123">
        <v>574.13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0</v>
      </c>
      <c r="FD123">
        <v>18</v>
      </c>
      <c r="FF123">
        <v>546.48</v>
      </c>
      <c r="FQ123">
        <v>0</v>
      </c>
      <c r="FR123">
        <f t="shared" si="108"/>
        <v>0</v>
      </c>
      <c r="FS123">
        <v>0</v>
      </c>
      <c r="FX123">
        <v>0</v>
      </c>
      <c r="FY123">
        <v>0</v>
      </c>
      <c r="GA123" t="s">
        <v>180</v>
      </c>
      <c r="GD123">
        <v>1</v>
      </c>
      <c r="GF123">
        <v>832486833</v>
      </c>
      <c r="GG123">
        <v>2</v>
      </c>
      <c r="GH123">
        <v>3</v>
      </c>
      <c r="GI123">
        <v>4</v>
      </c>
      <c r="GJ123">
        <v>0</v>
      </c>
      <c r="GK123">
        <v>0</v>
      </c>
      <c r="GL123">
        <f t="shared" si="109"/>
        <v>0</v>
      </c>
      <c r="GM123">
        <f t="shared" si="110"/>
        <v>60.37</v>
      </c>
      <c r="GN123">
        <f t="shared" si="111"/>
        <v>60.37</v>
      </c>
      <c r="GO123">
        <f t="shared" si="112"/>
        <v>0</v>
      </c>
      <c r="GP123">
        <f t="shared" si="113"/>
        <v>0</v>
      </c>
      <c r="GR123">
        <v>1</v>
      </c>
      <c r="GS123">
        <v>1</v>
      </c>
      <c r="GT123">
        <v>0</v>
      </c>
      <c r="GU123" t="s">
        <v>3</v>
      </c>
      <c r="GV123">
        <f t="shared" si="114"/>
        <v>0</v>
      </c>
      <c r="GW123">
        <v>1</v>
      </c>
      <c r="GX123">
        <f t="shared" si="115"/>
        <v>0</v>
      </c>
      <c r="HA123">
        <v>0</v>
      </c>
      <c r="HB123">
        <v>0</v>
      </c>
      <c r="HC123">
        <f t="shared" si="116"/>
        <v>0</v>
      </c>
      <c r="HE123" t="s">
        <v>40</v>
      </c>
      <c r="HF123" t="s">
        <v>29</v>
      </c>
      <c r="HG123">
        <f t="shared" si="117"/>
        <v>574.13</v>
      </c>
      <c r="HI123">
        <f t="shared" si="118"/>
        <v>0</v>
      </c>
      <c r="HJ123">
        <f t="shared" si="119"/>
        <v>0</v>
      </c>
      <c r="HK123">
        <f t="shared" si="120"/>
        <v>0</v>
      </c>
      <c r="HL123">
        <f t="shared" si="121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181</v>
      </c>
      <c r="F124" t="s">
        <v>151</v>
      </c>
      <c r="G124" t="s">
        <v>182</v>
      </c>
      <c r="H124" t="s">
        <v>161</v>
      </c>
      <c r="I124">
        <v>15</v>
      </c>
      <c r="J124">
        <v>0</v>
      </c>
      <c r="K124">
        <v>15</v>
      </c>
      <c r="O124">
        <f t="shared" si="77"/>
        <v>384.2</v>
      </c>
      <c r="P124">
        <f t="shared" si="78"/>
        <v>384.2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79106714</v>
      </c>
      <c r="AB124">
        <f t="shared" si="88"/>
        <v>243.58</v>
      </c>
      <c r="AC124">
        <f t="shared" si="89"/>
        <v>243.58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243.58</v>
      </c>
      <c r="AL124">
        <v>243.58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9.51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154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384.2</v>
      </c>
      <c r="CQ124">
        <f t="shared" si="98"/>
        <v>243.58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 t="shared" si="106"/>
        <v>0</v>
      </c>
      <c r="CZ124">
        <f t="shared" si="10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161</v>
      </c>
      <c r="DW124" t="s">
        <v>161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71527689</v>
      </c>
      <c r="EF124">
        <v>8</v>
      </c>
      <c r="EG124" t="s">
        <v>155</v>
      </c>
      <c r="EH124">
        <v>0</v>
      </c>
      <c r="EI124" t="s">
        <v>3</v>
      </c>
      <c r="EJ124">
        <v>1</v>
      </c>
      <c r="EK124">
        <v>1100</v>
      </c>
      <c r="EL124" t="s">
        <v>156</v>
      </c>
      <c r="EM124" t="s">
        <v>157</v>
      </c>
      <c r="EO124" t="s">
        <v>3</v>
      </c>
      <c r="EQ124">
        <v>0</v>
      </c>
      <c r="ER124">
        <v>243.58</v>
      </c>
      <c r="ES124">
        <v>243.58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0</v>
      </c>
      <c r="FD124">
        <v>18</v>
      </c>
      <c r="FF124">
        <v>231.84</v>
      </c>
      <c r="FQ124">
        <v>0</v>
      </c>
      <c r="FR124">
        <f t="shared" si="108"/>
        <v>0</v>
      </c>
      <c r="FS124">
        <v>0</v>
      </c>
      <c r="FX124">
        <v>0</v>
      </c>
      <c r="FY124">
        <v>0</v>
      </c>
      <c r="GA124" t="s">
        <v>183</v>
      </c>
      <c r="GD124">
        <v>1</v>
      </c>
      <c r="GF124">
        <v>837386288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109"/>
        <v>0</v>
      </c>
      <c r="GM124">
        <f t="shared" si="110"/>
        <v>384.2</v>
      </c>
      <c r="GN124">
        <f t="shared" si="111"/>
        <v>384.2</v>
      </c>
      <c r="GO124">
        <f t="shared" si="112"/>
        <v>0</v>
      </c>
      <c r="GP124">
        <f t="shared" si="113"/>
        <v>0</v>
      </c>
      <c r="GR124">
        <v>1</v>
      </c>
      <c r="GS124">
        <v>1</v>
      </c>
      <c r="GT124">
        <v>0</v>
      </c>
      <c r="GU124" t="s">
        <v>3</v>
      </c>
      <c r="GV124">
        <f t="shared" si="114"/>
        <v>0</v>
      </c>
      <c r="GW124">
        <v>1</v>
      </c>
      <c r="GX124">
        <f t="shared" si="115"/>
        <v>0</v>
      </c>
      <c r="HA124">
        <v>0</v>
      </c>
      <c r="HB124">
        <v>0</v>
      </c>
      <c r="HC124">
        <f t="shared" si="116"/>
        <v>0</v>
      </c>
      <c r="HE124" t="s">
        <v>40</v>
      </c>
      <c r="HF124" t="s">
        <v>29</v>
      </c>
      <c r="HG124">
        <f t="shared" si="117"/>
        <v>3653.7</v>
      </c>
      <c r="HI124">
        <f t="shared" si="118"/>
        <v>0</v>
      </c>
      <c r="HJ124">
        <f t="shared" si="119"/>
        <v>0</v>
      </c>
      <c r="HK124">
        <f t="shared" si="120"/>
        <v>0</v>
      </c>
      <c r="HL124">
        <f t="shared" si="121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184</v>
      </c>
      <c r="F125" t="s">
        <v>151</v>
      </c>
      <c r="G125" t="s">
        <v>185</v>
      </c>
      <c r="H125" t="s">
        <v>161</v>
      </c>
      <c r="I125">
        <v>2</v>
      </c>
      <c r="J125">
        <v>0</v>
      </c>
      <c r="K125">
        <v>2</v>
      </c>
      <c r="O125">
        <f t="shared" si="77"/>
        <v>62.41</v>
      </c>
      <c r="P125">
        <f t="shared" si="78"/>
        <v>62.41</v>
      </c>
      <c r="Q125">
        <f t="shared" si="79"/>
        <v>0</v>
      </c>
      <c r="R125">
        <f t="shared" si="80"/>
        <v>0</v>
      </c>
      <c r="S125">
        <f t="shared" si="81"/>
        <v>0</v>
      </c>
      <c r="T125">
        <f t="shared" si="82"/>
        <v>0</v>
      </c>
      <c r="U125">
        <f t="shared" si="83"/>
        <v>0</v>
      </c>
      <c r="V125">
        <f t="shared" si="84"/>
        <v>0</v>
      </c>
      <c r="W125">
        <f t="shared" si="85"/>
        <v>0</v>
      </c>
      <c r="X125">
        <f t="shared" si="86"/>
        <v>0</v>
      </c>
      <c r="Y125">
        <f t="shared" si="87"/>
        <v>0</v>
      </c>
      <c r="AA125">
        <v>79106714</v>
      </c>
      <c r="AB125">
        <f t="shared" si="88"/>
        <v>296.75</v>
      </c>
      <c r="AC125">
        <f t="shared" si="89"/>
        <v>296.75</v>
      </c>
      <c r="AD125">
        <f t="shared" si="90"/>
        <v>0</v>
      </c>
      <c r="AE125">
        <f t="shared" si="91"/>
        <v>0</v>
      </c>
      <c r="AF125">
        <f t="shared" si="92"/>
        <v>0</v>
      </c>
      <c r="AG125">
        <f t="shared" si="93"/>
        <v>0</v>
      </c>
      <c r="AH125">
        <f t="shared" si="94"/>
        <v>0</v>
      </c>
      <c r="AI125">
        <f t="shared" si="95"/>
        <v>0</v>
      </c>
      <c r="AJ125">
        <f t="shared" si="96"/>
        <v>0</v>
      </c>
      <c r="AK125">
        <v>296.75</v>
      </c>
      <c r="AL125">
        <v>296.75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9.51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154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7"/>
        <v>62.41</v>
      </c>
      <c r="CQ125">
        <f t="shared" si="98"/>
        <v>296.75</v>
      </c>
      <c r="CR125">
        <f t="shared" si="99"/>
        <v>0</v>
      </c>
      <c r="CS125">
        <f t="shared" si="100"/>
        <v>0</v>
      </c>
      <c r="CT125">
        <f t="shared" si="101"/>
        <v>0</v>
      </c>
      <c r="CU125">
        <f t="shared" si="102"/>
        <v>0</v>
      </c>
      <c r="CV125">
        <f t="shared" si="103"/>
        <v>0</v>
      </c>
      <c r="CW125">
        <f t="shared" si="104"/>
        <v>0</v>
      </c>
      <c r="CX125">
        <f t="shared" si="105"/>
        <v>0</v>
      </c>
      <c r="CY125">
        <f t="shared" si="106"/>
        <v>0</v>
      </c>
      <c r="CZ125">
        <f t="shared" si="10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161</v>
      </c>
      <c r="DW125" t="s">
        <v>161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71527689</v>
      </c>
      <c r="EF125">
        <v>8</v>
      </c>
      <c r="EG125" t="s">
        <v>155</v>
      </c>
      <c r="EH125">
        <v>0</v>
      </c>
      <c r="EI125" t="s">
        <v>3</v>
      </c>
      <c r="EJ125">
        <v>1</v>
      </c>
      <c r="EK125">
        <v>1100</v>
      </c>
      <c r="EL125" t="s">
        <v>156</v>
      </c>
      <c r="EM125" t="s">
        <v>157</v>
      </c>
      <c r="EO125" t="s">
        <v>3</v>
      </c>
      <c r="EQ125">
        <v>0</v>
      </c>
      <c r="ER125">
        <v>296.75</v>
      </c>
      <c r="ES125">
        <v>296.75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282.45999999999998</v>
      </c>
      <c r="FQ125">
        <v>0</v>
      </c>
      <c r="FR125">
        <f t="shared" si="108"/>
        <v>0</v>
      </c>
      <c r="FS125">
        <v>0</v>
      </c>
      <c r="FX125">
        <v>0</v>
      </c>
      <c r="FY125">
        <v>0</v>
      </c>
      <c r="GA125" t="s">
        <v>186</v>
      </c>
      <c r="GD125">
        <v>1</v>
      </c>
      <c r="GF125">
        <v>-1727142030</v>
      </c>
      <c r="GG125">
        <v>2</v>
      </c>
      <c r="GH125">
        <v>3</v>
      </c>
      <c r="GI125">
        <v>4</v>
      </c>
      <c r="GJ125">
        <v>0</v>
      </c>
      <c r="GK125">
        <v>0</v>
      </c>
      <c r="GL125">
        <f t="shared" si="109"/>
        <v>0</v>
      </c>
      <c r="GM125">
        <f t="shared" si="110"/>
        <v>62.41</v>
      </c>
      <c r="GN125">
        <f t="shared" si="111"/>
        <v>62.41</v>
      </c>
      <c r="GO125">
        <f t="shared" si="112"/>
        <v>0</v>
      </c>
      <c r="GP125">
        <f t="shared" si="113"/>
        <v>0</v>
      </c>
      <c r="GR125">
        <v>1</v>
      </c>
      <c r="GS125">
        <v>1</v>
      </c>
      <c r="GT125">
        <v>0</v>
      </c>
      <c r="GU125" t="s">
        <v>3</v>
      </c>
      <c r="GV125">
        <f t="shared" si="114"/>
        <v>0</v>
      </c>
      <c r="GW125">
        <v>1</v>
      </c>
      <c r="GX125">
        <f t="shared" si="115"/>
        <v>0</v>
      </c>
      <c r="HA125">
        <v>0</v>
      </c>
      <c r="HB125">
        <v>0</v>
      </c>
      <c r="HC125">
        <f t="shared" si="116"/>
        <v>0</v>
      </c>
      <c r="HE125" t="s">
        <v>40</v>
      </c>
      <c r="HF125" t="s">
        <v>29</v>
      </c>
      <c r="HG125">
        <f t="shared" si="117"/>
        <v>593.5</v>
      </c>
      <c r="HI125">
        <f t="shared" si="118"/>
        <v>0</v>
      </c>
      <c r="HJ125">
        <f t="shared" si="119"/>
        <v>0</v>
      </c>
      <c r="HK125">
        <f t="shared" si="120"/>
        <v>0</v>
      </c>
      <c r="HL125">
        <f t="shared" si="121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187</v>
      </c>
      <c r="F126" t="s">
        <v>151</v>
      </c>
      <c r="G126" t="s">
        <v>188</v>
      </c>
      <c r="H126" t="s">
        <v>153</v>
      </c>
      <c r="I126">
        <v>2</v>
      </c>
      <c r="J126">
        <v>0</v>
      </c>
      <c r="K126">
        <v>2</v>
      </c>
      <c r="O126">
        <f t="shared" si="77"/>
        <v>14.64</v>
      </c>
      <c r="P126">
        <f t="shared" si="78"/>
        <v>14.64</v>
      </c>
      <c r="Q126">
        <f t="shared" si="79"/>
        <v>0</v>
      </c>
      <c r="R126">
        <f t="shared" si="80"/>
        <v>0</v>
      </c>
      <c r="S126">
        <f t="shared" si="81"/>
        <v>0</v>
      </c>
      <c r="T126">
        <f t="shared" si="82"/>
        <v>0</v>
      </c>
      <c r="U126">
        <f t="shared" si="83"/>
        <v>0</v>
      </c>
      <c r="V126">
        <f t="shared" si="84"/>
        <v>0</v>
      </c>
      <c r="W126">
        <f t="shared" si="85"/>
        <v>0</v>
      </c>
      <c r="X126">
        <f t="shared" si="86"/>
        <v>0</v>
      </c>
      <c r="Y126">
        <f t="shared" si="87"/>
        <v>0</v>
      </c>
      <c r="AA126">
        <v>79106714</v>
      </c>
      <c r="AB126">
        <f t="shared" si="88"/>
        <v>69.59</v>
      </c>
      <c r="AC126">
        <f t="shared" si="89"/>
        <v>69.59</v>
      </c>
      <c r="AD126">
        <f t="shared" si="90"/>
        <v>0</v>
      </c>
      <c r="AE126">
        <f t="shared" si="91"/>
        <v>0</v>
      </c>
      <c r="AF126">
        <f t="shared" si="92"/>
        <v>0</v>
      </c>
      <c r="AG126">
        <f t="shared" si="93"/>
        <v>0</v>
      </c>
      <c r="AH126">
        <f t="shared" si="94"/>
        <v>0</v>
      </c>
      <c r="AI126">
        <f t="shared" si="95"/>
        <v>0</v>
      </c>
      <c r="AJ126">
        <f t="shared" si="96"/>
        <v>0</v>
      </c>
      <c r="AK126">
        <v>69.589999999999989</v>
      </c>
      <c r="AL126">
        <v>69.589999999999989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9.51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154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7"/>
        <v>14.64</v>
      </c>
      <c r="CQ126">
        <f t="shared" si="98"/>
        <v>69.59</v>
      </c>
      <c r="CR126">
        <f t="shared" si="99"/>
        <v>0</v>
      </c>
      <c r="CS126">
        <f t="shared" si="100"/>
        <v>0</v>
      </c>
      <c r="CT126">
        <f t="shared" si="101"/>
        <v>0</v>
      </c>
      <c r="CU126">
        <f t="shared" si="102"/>
        <v>0</v>
      </c>
      <c r="CV126">
        <f t="shared" si="103"/>
        <v>0</v>
      </c>
      <c r="CW126">
        <f t="shared" si="104"/>
        <v>0</v>
      </c>
      <c r="CX126">
        <f t="shared" si="105"/>
        <v>0</v>
      </c>
      <c r="CY126">
        <f t="shared" si="106"/>
        <v>0</v>
      </c>
      <c r="CZ126">
        <f t="shared" si="10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153</v>
      </c>
      <c r="DW126" t="s">
        <v>153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71527689</v>
      </c>
      <c r="EF126">
        <v>8</v>
      </c>
      <c r="EG126" t="s">
        <v>155</v>
      </c>
      <c r="EH126">
        <v>0</v>
      </c>
      <c r="EI126" t="s">
        <v>3</v>
      </c>
      <c r="EJ126">
        <v>1</v>
      </c>
      <c r="EK126">
        <v>1100</v>
      </c>
      <c r="EL126" t="s">
        <v>156</v>
      </c>
      <c r="EM126" t="s">
        <v>157</v>
      </c>
      <c r="EO126" t="s">
        <v>3</v>
      </c>
      <c r="EQ126">
        <v>0</v>
      </c>
      <c r="ER126">
        <v>69.589999999999989</v>
      </c>
      <c r="ES126">
        <v>69.589999999999989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0</v>
      </c>
      <c r="FD126">
        <v>18</v>
      </c>
      <c r="FF126">
        <v>66.239999999999995</v>
      </c>
      <c r="FQ126">
        <v>0</v>
      </c>
      <c r="FR126">
        <f t="shared" si="108"/>
        <v>0</v>
      </c>
      <c r="FS126">
        <v>0</v>
      </c>
      <c r="FX126">
        <v>0</v>
      </c>
      <c r="FY126">
        <v>0</v>
      </c>
      <c r="GA126" t="s">
        <v>189</v>
      </c>
      <c r="GD126">
        <v>1</v>
      </c>
      <c r="GF126">
        <v>1959839603</v>
      </c>
      <c r="GG126">
        <v>2</v>
      </c>
      <c r="GH126">
        <v>3</v>
      </c>
      <c r="GI126">
        <v>4</v>
      </c>
      <c r="GJ126">
        <v>0</v>
      </c>
      <c r="GK126">
        <v>0</v>
      </c>
      <c r="GL126">
        <f t="shared" si="109"/>
        <v>0</v>
      </c>
      <c r="GM126">
        <f t="shared" si="110"/>
        <v>14.64</v>
      </c>
      <c r="GN126">
        <f t="shared" si="111"/>
        <v>14.64</v>
      </c>
      <c r="GO126">
        <f t="shared" si="112"/>
        <v>0</v>
      </c>
      <c r="GP126">
        <f t="shared" si="113"/>
        <v>0</v>
      </c>
      <c r="GR126">
        <v>1</v>
      </c>
      <c r="GS126">
        <v>1</v>
      </c>
      <c r="GT126">
        <v>0</v>
      </c>
      <c r="GU126" t="s">
        <v>3</v>
      </c>
      <c r="GV126">
        <f t="shared" si="114"/>
        <v>0</v>
      </c>
      <c r="GW126">
        <v>1</v>
      </c>
      <c r="GX126">
        <f t="shared" si="115"/>
        <v>0</v>
      </c>
      <c r="HA126">
        <v>0</v>
      </c>
      <c r="HB126">
        <v>0</v>
      </c>
      <c r="HC126">
        <f t="shared" si="116"/>
        <v>0</v>
      </c>
      <c r="HE126" t="s">
        <v>40</v>
      </c>
      <c r="HF126" t="s">
        <v>29</v>
      </c>
      <c r="HG126">
        <f t="shared" si="117"/>
        <v>139.18</v>
      </c>
      <c r="HI126">
        <f t="shared" si="118"/>
        <v>0</v>
      </c>
      <c r="HJ126">
        <f t="shared" si="119"/>
        <v>0</v>
      </c>
      <c r="HK126">
        <f t="shared" si="120"/>
        <v>0</v>
      </c>
      <c r="HL126">
        <f t="shared" si="121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190</v>
      </c>
      <c r="F127" t="s">
        <v>151</v>
      </c>
      <c r="G127" t="s">
        <v>191</v>
      </c>
      <c r="H127" t="s">
        <v>153</v>
      </c>
      <c r="I127">
        <v>8</v>
      </c>
      <c r="J127">
        <v>0</v>
      </c>
      <c r="K127">
        <v>8</v>
      </c>
      <c r="O127">
        <f t="shared" si="77"/>
        <v>6.49</v>
      </c>
      <c r="P127">
        <f t="shared" si="78"/>
        <v>6.49</v>
      </c>
      <c r="Q127">
        <f t="shared" si="79"/>
        <v>0</v>
      </c>
      <c r="R127">
        <f t="shared" si="80"/>
        <v>0</v>
      </c>
      <c r="S127">
        <f t="shared" si="81"/>
        <v>0</v>
      </c>
      <c r="T127">
        <f t="shared" si="82"/>
        <v>0</v>
      </c>
      <c r="U127">
        <f t="shared" si="83"/>
        <v>0</v>
      </c>
      <c r="V127">
        <f t="shared" si="84"/>
        <v>0</v>
      </c>
      <c r="W127">
        <f t="shared" si="85"/>
        <v>0</v>
      </c>
      <c r="X127">
        <f t="shared" si="86"/>
        <v>0</v>
      </c>
      <c r="Y127">
        <f t="shared" si="87"/>
        <v>0</v>
      </c>
      <c r="AA127">
        <v>79106714</v>
      </c>
      <c r="AB127">
        <f t="shared" si="88"/>
        <v>7.71</v>
      </c>
      <c r="AC127">
        <f t="shared" si="89"/>
        <v>7.71</v>
      </c>
      <c r="AD127">
        <f t="shared" si="90"/>
        <v>0</v>
      </c>
      <c r="AE127">
        <f t="shared" si="91"/>
        <v>0</v>
      </c>
      <c r="AF127">
        <f t="shared" si="92"/>
        <v>0</v>
      </c>
      <c r="AG127">
        <f t="shared" si="93"/>
        <v>0</v>
      </c>
      <c r="AH127">
        <f t="shared" si="94"/>
        <v>0</v>
      </c>
      <c r="AI127">
        <f t="shared" si="95"/>
        <v>0</v>
      </c>
      <c r="AJ127">
        <f t="shared" si="96"/>
        <v>0</v>
      </c>
      <c r="AK127">
        <v>7.71</v>
      </c>
      <c r="AL127">
        <v>7.71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9.51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154</v>
      </c>
      <c r="BP127">
        <v>1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7"/>
        <v>6.49</v>
      </c>
      <c r="CQ127">
        <f t="shared" si="98"/>
        <v>7.71</v>
      </c>
      <c r="CR127">
        <f t="shared" si="99"/>
        <v>0</v>
      </c>
      <c r="CS127">
        <f t="shared" si="100"/>
        <v>0</v>
      </c>
      <c r="CT127">
        <f t="shared" si="101"/>
        <v>0</v>
      </c>
      <c r="CU127">
        <f t="shared" si="102"/>
        <v>0</v>
      </c>
      <c r="CV127">
        <f t="shared" si="103"/>
        <v>0</v>
      </c>
      <c r="CW127">
        <f t="shared" si="104"/>
        <v>0</v>
      </c>
      <c r="CX127">
        <f t="shared" si="105"/>
        <v>0</v>
      </c>
      <c r="CY127">
        <f t="shared" si="106"/>
        <v>0</v>
      </c>
      <c r="CZ127">
        <f t="shared" si="107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153</v>
      </c>
      <c r="DW127" t="s">
        <v>153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71527689</v>
      </c>
      <c r="EF127">
        <v>8</v>
      </c>
      <c r="EG127" t="s">
        <v>155</v>
      </c>
      <c r="EH127">
        <v>0</v>
      </c>
      <c r="EI127" t="s">
        <v>3</v>
      </c>
      <c r="EJ127">
        <v>1</v>
      </c>
      <c r="EK127">
        <v>1100</v>
      </c>
      <c r="EL127" t="s">
        <v>156</v>
      </c>
      <c r="EM127" t="s">
        <v>157</v>
      </c>
      <c r="EO127" t="s">
        <v>3</v>
      </c>
      <c r="EQ127">
        <v>0</v>
      </c>
      <c r="ER127">
        <v>7.71</v>
      </c>
      <c r="ES127">
        <v>7.71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7.34</v>
      </c>
      <c r="FQ127">
        <v>0</v>
      </c>
      <c r="FR127">
        <f t="shared" si="108"/>
        <v>0</v>
      </c>
      <c r="FS127">
        <v>0</v>
      </c>
      <c r="FX127">
        <v>0</v>
      </c>
      <c r="FY127">
        <v>0</v>
      </c>
      <c r="GA127" t="s">
        <v>192</v>
      </c>
      <c r="GD127">
        <v>1</v>
      </c>
      <c r="GF127">
        <v>1056207071</v>
      </c>
      <c r="GG127">
        <v>2</v>
      </c>
      <c r="GH127">
        <v>3</v>
      </c>
      <c r="GI127">
        <v>4</v>
      </c>
      <c r="GJ127">
        <v>0</v>
      </c>
      <c r="GK127">
        <v>0</v>
      </c>
      <c r="GL127">
        <f t="shared" si="109"/>
        <v>0</v>
      </c>
      <c r="GM127">
        <f t="shared" si="110"/>
        <v>6.49</v>
      </c>
      <c r="GN127">
        <f t="shared" si="111"/>
        <v>6.49</v>
      </c>
      <c r="GO127">
        <f t="shared" si="112"/>
        <v>0</v>
      </c>
      <c r="GP127">
        <f t="shared" si="113"/>
        <v>0</v>
      </c>
      <c r="GR127">
        <v>1</v>
      </c>
      <c r="GS127">
        <v>1</v>
      </c>
      <c r="GT127">
        <v>0</v>
      </c>
      <c r="GU127" t="s">
        <v>3</v>
      </c>
      <c r="GV127">
        <f t="shared" si="114"/>
        <v>0</v>
      </c>
      <c r="GW127">
        <v>1</v>
      </c>
      <c r="GX127">
        <f t="shared" si="115"/>
        <v>0</v>
      </c>
      <c r="HA127">
        <v>0</v>
      </c>
      <c r="HB127">
        <v>0</v>
      </c>
      <c r="HC127">
        <f t="shared" si="116"/>
        <v>0</v>
      </c>
      <c r="HE127" t="s">
        <v>40</v>
      </c>
      <c r="HF127" t="s">
        <v>29</v>
      </c>
      <c r="HG127">
        <f t="shared" si="117"/>
        <v>61.68</v>
      </c>
      <c r="HI127">
        <f t="shared" si="118"/>
        <v>0</v>
      </c>
      <c r="HJ127">
        <f t="shared" si="119"/>
        <v>0</v>
      </c>
      <c r="HK127">
        <f t="shared" si="120"/>
        <v>0</v>
      </c>
      <c r="HL127">
        <f t="shared" si="121"/>
        <v>0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9" spans="1:206" x14ac:dyDescent="0.2">
      <c r="A129" s="2">
        <v>51</v>
      </c>
      <c r="B129" s="2">
        <f>B112</f>
        <v>1</v>
      </c>
      <c r="C129" s="2">
        <f>A112</f>
        <v>4</v>
      </c>
      <c r="D129" s="2">
        <f>ROW(A112)</f>
        <v>112</v>
      </c>
      <c r="E129" s="2"/>
      <c r="F129" s="2" t="str">
        <f>IF(F112&lt;&gt;"",F112,"")</f>
        <v>Новый раздел</v>
      </c>
      <c r="G129" s="2" t="str">
        <f>IF(G112&lt;&gt;"",G112,"")</f>
        <v>3. Материалы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122">ROUND(AB129,2)</f>
        <v>24445.599999999999</v>
      </c>
      <c r="P129" s="2">
        <f t="shared" si="122"/>
        <v>24445.599999999999</v>
      </c>
      <c r="Q129" s="2">
        <f t="shared" si="122"/>
        <v>0</v>
      </c>
      <c r="R129" s="2">
        <f t="shared" si="122"/>
        <v>0</v>
      </c>
      <c r="S129" s="2">
        <f t="shared" si="122"/>
        <v>0</v>
      </c>
      <c r="T129" s="2">
        <f t="shared" si="122"/>
        <v>0</v>
      </c>
      <c r="U129" s="2">
        <f>AH129</f>
        <v>0</v>
      </c>
      <c r="V129" s="2">
        <f>AI129</f>
        <v>0</v>
      </c>
      <c r="W129" s="2">
        <f>ROUND(AJ129,2)</f>
        <v>0</v>
      </c>
      <c r="X129" s="2">
        <f>ROUND(AK129,2)</f>
        <v>0</v>
      </c>
      <c r="Y129" s="2">
        <f>ROUND(AL129,2)</f>
        <v>0</v>
      </c>
      <c r="Z129" s="2"/>
      <c r="AA129" s="2"/>
      <c r="AB129" s="2">
        <f>ROUND(SUMIF(AA116:AA127,"=79106714",O116:O127),2)</f>
        <v>24445.599999999999</v>
      </c>
      <c r="AC129" s="2">
        <f>ROUND(SUMIF(AA116:AA127,"=79106714",P116:P127),2)</f>
        <v>24445.599999999999</v>
      </c>
      <c r="AD129" s="2">
        <f>ROUND(SUMIF(AA116:AA127,"=79106714",Q116:Q127),2)</f>
        <v>0</v>
      </c>
      <c r="AE129" s="2">
        <f>ROUND(SUMIF(AA116:AA127,"=79106714",R116:R127),2)</f>
        <v>0</v>
      </c>
      <c r="AF129" s="2">
        <f>ROUND(SUMIF(AA116:AA127,"=79106714",S116:S127),2)</f>
        <v>0</v>
      </c>
      <c r="AG129" s="2">
        <f>ROUND(SUMIF(AA116:AA127,"=79106714",T116:T127),2)</f>
        <v>0</v>
      </c>
      <c r="AH129" s="2">
        <f>SUMIF(AA116:AA127,"=79106714",U116:U127)</f>
        <v>0</v>
      </c>
      <c r="AI129" s="2">
        <f>SUMIF(AA116:AA127,"=79106714",V116:V127)</f>
        <v>0</v>
      </c>
      <c r="AJ129" s="2">
        <f>ROUND(SUMIF(AA116:AA127,"=79106714",W116:W127),2)</f>
        <v>0</v>
      </c>
      <c r="AK129" s="2">
        <f>ROUND(SUMIF(AA116:AA127,"=79106714",X116:X127),2)</f>
        <v>0</v>
      </c>
      <c r="AL129" s="2">
        <f>ROUND(SUMIF(AA116:AA127,"=79106714",Y116:Y127),2)</f>
        <v>0</v>
      </c>
      <c r="AM129" s="2"/>
      <c r="AN129" s="2"/>
      <c r="AO129" s="2">
        <f t="shared" ref="AO129:BD129" si="123">ROUND(BX129,2)</f>
        <v>0</v>
      </c>
      <c r="AP129" s="2">
        <f t="shared" si="123"/>
        <v>0</v>
      </c>
      <c r="AQ129" s="2">
        <f t="shared" si="123"/>
        <v>0</v>
      </c>
      <c r="AR129" s="2">
        <f t="shared" si="123"/>
        <v>24445.599999999999</v>
      </c>
      <c r="AS129" s="2">
        <f t="shared" si="123"/>
        <v>24445.599999999999</v>
      </c>
      <c r="AT129" s="2">
        <f t="shared" si="123"/>
        <v>0</v>
      </c>
      <c r="AU129" s="2">
        <f t="shared" si="123"/>
        <v>0</v>
      </c>
      <c r="AV129" s="2">
        <f t="shared" si="123"/>
        <v>24445.599999999999</v>
      </c>
      <c r="AW129" s="2">
        <f t="shared" si="123"/>
        <v>24445.599999999999</v>
      </c>
      <c r="AX129" s="2">
        <f t="shared" si="123"/>
        <v>0</v>
      </c>
      <c r="AY129" s="2">
        <f t="shared" si="123"/>
        <v>24445.599999999999</v>
      </c>
      <c r="AZ129" s="2">
        <f t="shared" si="123"/>
        <v>0</v>
      </c>
      <c r="BA129" s="2">
        <f t="shared" si="123"/>
        <v>0</v>
      </c>
      <c r="BB129" s="2">
        <f t="shared" si="123"/>
        <v>0</v>
      </c>
      <c r="BC129" s="2">
        <f t="shared" si="123"/>
        <v>0</v>
      </c>
      <c r="BD129" s="2">
        <f t="shared" si="123"/>
        <v>0</v>
      </c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>
        <f>ROUND(SUMIF(AA116:AA127,"=79106714",FQ116:FQ127),2)</f>
        <v>0</v>
      </c>
      <c r="BY129" s="2">
        <f>ROUND(SUMIF(AA116:AA127,"=79106714",FR116:FR127),2)</f>
        <v>0</v>
      </c>
      <c r="BZ129" s="2">
        <f>ROUND(SUMIF(AA116:AA127,"=79106714",GL116:GL127),2)</f>
        <v>0</v>
      </c>
      <c r="CA129" s="2">
        <f>ROUND(SUMIF(AA116:AA127,"=79106714",GM116:GM127),2)</f>
        <v>24445.599999999999</v>
      </c>
      <c r="CB129" s="2">
        <f>ROUND(SUMIF(AA116:AA127,"=79106714",GN116:GN127),2)</f>
        <v>24445.599999999999</v>
      </c>
      <c r="CC129" s="2">
        <f>ROUND(SUMIF(AA116:AA127,"=79106714",GO116:GO127),2)</f>
        <v>0</v>
      </c>
      <c r="CD129" s="2">
        <f>ROUND(SUMIF(AA116:AA127,"=79106714",GP116:GP127),2)</f>
        <v>0</v>
      </c>
      <c r="CE129" s="2">
        <f>AC129-BX129</f>
        <v>24445.599999999999</v>
      </c>
      <c r="CF129" s="2">
        <f>AC129-BY129</f>
        <v>24445.599999999999</v>
      </c>
      <c r="CG129" s="2">
        <f>BX129-BZ129</f>
        <v>0</v>
      </c>
      <c r="CH129" s="2">
        <f>AC129-BX129-BY129+BZ129</f>
        <v>24445.599999999999</v>
      </c>
      <c r="CI129" s="2">
        <f>BY129-BZ129</f>
        <v>0</v>
      </c>
      <c r="CJ129" s="2">
        <f>ROUND(SUMIF(AA116:AA127,"=79106714",GX116:GX127),2)</f>
        <v>0</v>
      </c>
      <c r="CK129" s="2">
        <f>ROUND(SUMIF(AA116:AA127,"=79106714",GY116:GY127),2)</f>
        <v>0</v>
      </c>
      <c r="CL129" s="2">
        <f>ROUND(SUMIF(AA116:AA127,"=79106714",GZ116:GZ127),2)</f>
        <v>0</v>
      </c>
      <c r="CM129" s="2">
        <f>ROUND(SUMIF(AA116:AA127,"=79106714",HD116:HD127),2)</f>
        <v>0</v>
      </c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24445.599999999999</v>
      </c>
      <c r="G131" s="4" t="s">
        <v>64</v>
      </c>
      <c r="H131" s="4" t="s">
        <v>65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24445.599999999999</v>
      </c>
      <c r="X131" s="4">
        <v>1</v>
      </c>
      <c r="Y131" s="4">
        <v>232477.66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24445.599999999999</v>
      </c>
      <c r="G132" s="4" t="s">
        <v>66</v>
      </c>
      <c r="H132" s="4" t="s">
        <v>67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24445.599999999999</v>
      </c>
      <c r="X132" s="4">
        <v>1</v>
      </c>
      <c r="Y132" s="4">
        <v>232477.66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68</v>
      </c>
      <c r="H133" s="4" t="s">
        <v>69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24445.599999999999</v>
      </c>
      <c r="G134" s="4" t="s">
        <v>70</v>
      </c>
      <c r="H134" s="4" t="s">
        <v>71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24445.599999999999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24445.599999999999</v>
      </c>
      <c r="G135" s="4" t="s">
        <v>72</v>
      </c>
      <c r="H135" s="4" t="s">
        <v>73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24445.599999999999</v>
      </c>
      <c r="X135" s="4">
        <v>1</v>
      </c>
      <c r="Y135" s="4">
        <v>232477.66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74</v>
      </c>
      <c r="H136" s="4" t="s">
        <v>75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24445.599999999999</v>
      </c>
      <c r="G137" s="4" t="s">
        <v>76</v>
      </c>
      <c r="H137" s="4" t="s">
        <v>77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24445.599999999999</v>
      </c>
      <c r="X137" s="4">
        <v>1</v>
      </c>
      <c r="Y137" s="4">
        <v>232477.66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78</v>
      </c>
      <c r="H138" s="4" t="s">
        <v>79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80</v>
      </c>
      <c r="H139" s="4" t="s">
        <v>81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82</v>
      </c>
      <c r="H140" s="4" t="s">
        <v>83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0</v>
      </c>
      <c r="G141" s="4" t="s">
        <v>84</v>
      </c>
      <c r="H141" s="4" t="s">
        <v>85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86</v>
      </c>
      <c r="H142" s="4" t="s">
        <v>87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88</v>
      </c>
      <c r="H143" s="4" t="s">
        <v>89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0</v>
      </c>
      <c r="G144" s="4" t="s">
        <v>90</v>
      </c>
      <c r="H144" s="4" t="s">
        <v>91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92</v>
      </c>
      <c r="H145" s="4" t="s">
        <v>93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24445.599999999999</v>
      </c>
      <c r="G146" s="4" t="s">
        <v>94</v>
      </c>
      <c r="H146" s="4" t="s">
        <v>95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24445.599999999999</v>
      </c>
      <c r="X146" s="4">
        <v>1</v>
      </c>
      <c r="Y146" s="4">
        <v>232477.66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96</v>
      </c>
      <c r="H147" s="4" t="s">
        <v>97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0</v>
      </c>
      <c r="G148" s="4" t="s">
        <v>98</v>
      </c>
      <c r="H148" s="4" t="s">
        <v>99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100</v>
      </c>
      <c r="H149" s="4" t="s">
        <v>101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102</v>
      </c>
      <c r="H150" s="4" t="s">
        <v>103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ROUND(Source!U129,O151)</f>
        <v>0</v>
      </c>
      <c r="G151" s="4" t="s">
        <v>104</v>
      </c>
      <c r="H151" s="4" t="s">
        <v>105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ROUND(Source!V129,O152)</f>
        <v>0</v>
      </c>
      <c r="G152" s="4" t="s">
        <v>106</v>
      </c>
      <c r="H152" s="4" t="s">
        <v>107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108</v>
      </c>
      <c r="H153" s="4" t="s">
        <v>109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233</v>
      </c>
      <c r="F154" s="4">
        <f>ROUND(Source!BD129,O154)</f>
        <v>0</v>
      </c>
      <c r="G154" s="4" t="s">
        <v>110</v>
      </c>
      <c r="H154" s="4" t="s">
        <v>111</v>
      </c>
      <c r="I154" s="4"/>
      <c r="J154" s="4"/>
      <c r="K154" s="4">
        <v>233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210</v>
      </c>
      <c r="F155" s="4">
        <f>ROUND(Source!X129,O155)</f>
        <v>0</v>
      </c>
      <c r="G155" s="4" t="s">
        <v>112</v>
      </c>
      <c r="H155" s="4" t="s">
        <v>113</v>
      </c>
      <c r="I155" s="4"/>
      <c r="J155" s="4"/>
      <c r="K155" s="4">
        <v>210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211</v>
      </c>
      <c r="F156" s="4">
        <f>ROUND(Source!Y129,O156)</f>
        <v>0</v>
      </c>
      <c r="G156" s="4" t="s">
        <v>114</v>
      </c>
      <c r="H156" s="4" t="s">
        <v>115</v>
      </c>
      <c r="I156" s="4"/>
      <c r="J156" s="4"/>
      <c r="K156" s="4">
        <v>211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224</v>
      </c>
      <c r="F157" s="4">
        <f>ROUND(Source!AR129,O157)</f>
        <v>24445.599999999999</v>
      </c>
      <c r="G157" s="4" t="s">
        <v>116</v>
      </c>
      <c r="H157" s="4" t="s">
        <v>117</v>
      </c>
      <c r="I157" s="4"/>
      <c r="J157" s="4"/>
      <c r="K157" s="4">
        <v>224</v>
      </c>
      <c r="L157" s="4">
        <v>27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24445.599999999999</v>
      </c>
      <c r="X157" s="4">
        <v>1</v>
      </c>
      <c r="Y157" s="4">
        <v>232477.66</v>
      </c>
      <c r="Z157" s="4"/>
      <c r="AA157" s="4"/>
      <c r="AB157" s="4"/>
    </row>
    <row r="158" spans="1:28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ROUND(F157,O158)</f>
        <v>24445.599999999999</v>
      </c>
      <c r="G158" s="4" t="s">
        <v>118</v>
      </c>
      <c r="H158" s="4" t="s">
        <v>119</v>
      </c>
      <c r="I158" s="4"/>
      <c r="J158" s="4"/>
      <c r="K158" s="4">
        <v>212</v>
      </c>
      <c r="L158" s="4">
        <v>28</v>
      </c>
      <c r="M158" s="4">
        <v>0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24445.599999999999</v>
      </c>
      <c r="X158" s="4">
        <v>1</v>
      </c>
      <c r="Y158" s="4">
        <v>232477.66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ROUND(F158*0.22,O159)</f>
        <v>5378.03</v>
      </c>
      <c r="G159" s="4" t="s">
        <v>120</v>
      </c>
      <c r="H159" s="4" t="s">
        <v>121</v>
      </c>
      <c r="I159" s="4"/>
      <c r="J159" s="4"/>
      <c r="K159" s="4">
        <v>212</v>
      </c>
      <c r="L159" s="4">
        <v>29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5378.03</v>
      </c>
      <c r="X159" s="4">
        <v>1</v>
      </c>
      <c r="Y159" s="4">
        <v>51145.09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213</v>
      </c>
      <c r="F160" s="4">
        <f>ROUND(F158+F159,O160)</f>
        <v>29823.63</v>
      </c>
      <c r="G160" s="4" t="s">
        <v>122</v>
      </c>
      <c r="H160" s="4" t="s">
        <v>116</v>
      </c>
      <c r="I160" s="4"/>
      <c r="J160" s="4"/>
      <c r="K160" s="4">
        <v>212</v>
      </c>
      <c r="L160" s="4">
        <v>30</v>
      </c>
      <c r="M160" s="4">
        <v>0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29823.63</v>
      </c>
      <c r="X160" s="4">
        <v>1</v>
      </c>
      <c r="Y160" s="4">
        <v>283622.75</v>
      </c>
      <c r="Z160" s="4"/>
      <c r="AA160" s="4"/>
      <c r="AB160" s="4"/>
    </row>
    <row r="162" spans="1:206" x14ac:dyDescent="0.2">
      <c r="A162" s="2">
        <v>51</v>
      </c>
      <c r="B162" s="2">
        <f>B20</f>
        <v>1</v>
      </c>
      <c r="C162" s="2">
        <f>A20</f>
        <v>3</v>
      </c>
      <c r="D162" s="2">
        <f>ROW(A20)</f>
        <v>20</v>
      </c>
      <c r="E162" s="2"/>
      <c r="F162" s="2" t="str">
        <f>IF(F20&lt;&gt;"",F20,"")</f>
        <v/>
      </c>
      <c r="G162" s="2" t="str">
        <f>IF(G20&lt;&gt;"",G20,"")</f>
        <v>Новая локальная смета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124">ROUND(O37+O79+O129+AB162,2)</f>
        <v>25767.27</v>
      </c>
      <c r="P162" s="2">
        <f t="shared" si="124"/>
        <v>24601.3</v>
      </c>
      <c r="Q162" s="2">
        <f t="shared" si="124"/>
        <v>109.17</v>
      </c>
      <c r="R162" s="2">
        <f t="shared" si="124"/>
        <v>8.52</v>
      </c>
      <c r="S162" s="2">
        <f t="shared" si="124"/>
        <v>1056.8</v>
      </c>
      <c r="T162" s="2">
        <f t="shared" si="124"/>
        <v>0</v>
      </c>
      <c r="U162" s="2">
        <f>U37+U79+U129+AH162</f>
        <v>79.694947200000001</v>
      </c>
      <c r="V162" s="2">
        <f>V37+V79+V129+AI162</f>
        <v>0.74328839999999985</v>
      </c>
      <c r="W162" s="2">
        <f>ROUND(W37+W79+W129+AJ162,2)</f>
        <v>0</v>
      </c>
      <c r="X162" s="2">
        <f>ROUND(X37+X79+X129+AK162,2)</f>
        <v>953.93</v>
      </c>
      <c r="Y162" s="2">
        <f>ROUND(Y37+Y79+Y129+AL162,2)</f>
        <v>488.17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125">ROUND(AO37+AO79+AO129+BX162,2)</f>
        <v>0</v>
      </c>
      <c r="AP162" s="2">
        <f t="shared" si="125"/>
        <v>0</v>
      </c>
      <c r="AQ162" s="2">
        <f t="shared" si="125"/>
        <v>0</v>
      </c>
      <c r="AR162" s="2">
        <f t="shared" si="125"/>
        <v>27209.37</v>
      </c>
      <c r="AS162" s="2">
        <f t="shared" si="125"/>
        <v>24445.599999999999</v>
      </c>
      <c r="AT162" s="2">
        <f t="shared" si="125"/>
        <v>2528.6</v>
      </c>
      <c r="AU162" s="2">
        <f t="shared" si="125"/>
        <v>235.17</v>
      </c>
      <c r="AV162" s="2">
        <f t="shared" si="125"/>
        <v>24601.3</v>
      </c>
      <c r="AW162" s="2">
        <f t="shared" si="125"/>
        <v>24601.3</v>
      </c>
      <c r="AX162" s="2">
        <f t="shared" si="125"/>
        <v>0</v>
      </c>
      <c r="AY162" s="2">
        <f t="shared" si="125"/>
        <v>24601.3</v>
      </c>
      <c r="AZ162" s="2">
        <f t="shared" si="125"/>
        <v>0</v>
      </c>
      <c r="BA162" s="2">
        <f t="shared" si="125"/>
        <v>0</v>
      </c>
      <c r="BB162" s="2">
        <f t="shared" si="125"/>
        <v>0</v>
      </c>
      <c r="BC162" s="2">
        <f t="shared" si="125"/>
        <v>0</v>
      </c>
      <c r="BD162" s="2">
        <f t="shared" si="125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25767.27</v>
      </c>
      <c r="G164" s="4" t="s">
        <v>64</v>
      </c>
      <c r="H164" s="4" t="s">
        <v>65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25767.27</v>
      </c>
      <c r="X164" s="4">
        <v>1</v>
      </c>
      <c r="Y164" s="4">
        <v>294993.26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24601.3</v>
      </c>
      <c r="G165" s="4" t="s">
        <v>66</v>
      </c>
      <c r="H165" s="4" t="s">
        <v>67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24601.3</v>
      </c>
      <c r="X165" s="4">
        <v>1</v>
      </c>
      <c r="Y165" s="4">
        <v>233958.36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68</v>
      </c>
      <c r="H166" s="4" t="s">
        <v>69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24601.3</v>
      </c>
      <c r="G167" s="4" t="s">
        <v>70</v>
      </c>
      <c r="H167" s="4" t="s">
        <v>71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24601.3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24601.3</v>
      </c>
      <c r="G168" s="4" t="s">
        <v>72</v>
      </c>
      <c r="H168" s="4" t="s">
        <v>73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24601.3</v>
      </c>
      <c r="X168" s="4">
        <v>1</v>
      </c>
      <c r="Y168" s="4">
        <v>233958.36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74</v>
      </c>
      <c r="H169" s="4" t="s">
        <v>75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24601.3</v>
      </c>
      <c r="G170" s="4" t="s">
        <v>76</v>
      </c>
      <c r="H170" s="4" t="s">
        <v>77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24601.3</v>
      </c>
      <c r="X170" s="4">
        <v>1</v>
      </c>
      <c r="Y170" s="4">
        <v>233958.36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0</v>
      </c>
      <c r="G171" s="4" t="s">
        <v>78</v>
      </c>
      <c r="H171" s="4" t="s">
        <v>79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80</v>
      </c>
      <c r="H172" s="4" t="s">
        <v>81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0</v>
      </c>
      <c r="G173" s="4" t="s">
        <v>82</v>
      </c>
      <c r="H173" s="4" t="s">
        <v>83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109.17</v>
      </c>
      <c r="G174" s="4" t="s">
        <v>84</v>
      </c>
      <c r="H174" s="4" t="s">
        <v>85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109.17</v>
      </c>
      <c r="X174" s="4">
        <v>1</v>
      </c>
      <c r="Y174" s="4">
        <v>1832.96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86</v>
      </c>
      <c r="H175" s="4" t="s">
        <v>87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8.52</v>
      </c>
      <c r="G176" s="4" t="s">
        <v>88</v>
      </c>
      <c r="H176" s="4" t="s">
        <v>89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8.5200000000000014</v>
      </c>
      <c r="X176" s="4">
        <v>1</v>
      </c>
      <c r="Y176" s="4">
        <v>477.28000000000009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1056.8</v>
      </c>
      <c r="G177" s="4" t="s">
        <v>90</v>
      </c>
      <c r="H177" s="4" t="s">
        <v>91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1056.8</v>
      </c>
      <c r="X177" s="4">
        <v>1</v>
      </c>
      <c r="Y177" s="4">
        <v>59201.94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92</v>
      </c>
      <c r="H178" s="4" t="s">
        <v>93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24445.599999999999</v>
      </c>
      <c r="G179" s="4" t="s">
        <v>94</v>
      </c>
      <c r="H179" s="4" t="s">
        <v>95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24445.599999999999</v>
      </c>
      <c r="X179" s="4">
        <v>1</v>
      </c>
      <c r="Y179" s="4">
        <v>232477.66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2528.6</v>
      </c>
      <c r="G180" s="4" t="s">
        <v>96</v>
      </c>
      <c r="H180" s="4" t="s">
        <v>97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2528.6</v>
      </c>
      <c r="X180" s="4">
        <v>1</v>
      </c>
      <c r="Y180" s="4">
        <v>130127.99000000002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235.17</v>
      </c>
      <c r="G181" s="4" t="s">
        <v>98</v>
      </c>
      <c r="H181" s="4" t="s">
        <v>99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235.17</v>
      </c>
      <c r="X181" s="4">
        <v>1</v>
      </c>
      <c r="Y181" s="4">
        <v>13174.720000000001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100</v>
      </c>
      <c r="H182" s="4" t="s">
        <v>101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102</v>
      </c>
      <c r="H183" s="4" t="s">
        <v>103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ROUND(Source!U162,O184)</f>
        <v>79.694947200000001</v>
      </c>
      <c r="G184" s="4" t="s">
        <v>104</v>
      </c>
      <c r="H184" s="4" t="s">
        <v>105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7</v>
      </c>
      <c r="P184" s="4"/>
      <c r="Q184" s="4"/>
      <c r="R184" s="4"/>
      <c r="S184" s="4"/>
      <c r="T184" s="4"/>
      <c r="U184" s="4"/>
      <c r="V184" s="4"/>
      <c r="W184" s="4">
        <v>79.694947200000001</v>
      </c>
      <c r="X184" s="4">
        <v>1</v>
      </c>
      <c r="Y184" s="4">
        <v>79.694947200000001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ROUND(Source!V162,O185)</f>
        <v>0.74328839999999996</v>
      </c>
      <c r="G185" s="4" t="s">
        <v>106</v>
      </c>
      <c r="H185" s="4" t="s">
        <v>107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7</v>
      </c>
      <c r="P185" s="4"/>
      <c r="Q185" s="4"/>
      <c r="R185" s="4"/>
      <c r="S185" s="4"/>
      <c r="T185" s="4"/>
      <c r="U185" s="4"/>
      <c r="V185" s="4"/>
      <c r="W185" s="4">
        <v>0.74328839999999996</v>
      </c>
      <c r="X185" s="4">
        <v>1</v>
      </c>
      <c r="Y185" s="4">
        <v>0.74328839999999996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108</v>
      </c>
      <c r="H186" s="4" t="s">
        <v>109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110</v>
      </c>
      <c r="H187" s="4" t="s">
        <v>111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953.93</v>
      </c>
      <c r="G188" s="4" t="s">
        <v>112</v>
      </c>
      <c r="H188" s="4" t="s">
        <v>113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953.93</v>
      </c>
      <c r="X188" s="4">
        <v>1</v>
      </c>
      <c r="Y188" s="4">
        <v>53439.3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488.17</v>
      </c>
      <c r="G189" s="4" t="s">
        <v>114</v>
      </c>
      <c r="H189" s="4" t="s">
        <v>115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488.17</v>
      </c>
      <c r="X189" s="4">
        <v>1</v>
      </c>
      <c r="Y189" s="4">
        <v>27347.800000000003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27209.37</v>
      </c>
      <c r="G190" s="4" t="s">
        <v>116</v>
      </c>
      <c r="H190" s="4" t="s">
        <v>117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27209.37</v>
      </c>
      <c r="X190" s="4">
        <v>1</v>
      </c>
      <c r="Y190" s="4">
        <v>375780.36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ROUND(F190,O191)</f>
        <v>27209.37</v>
      </c>
      <c r="G191" s="4" t="s">
        <v>118</v>
      </c>
      <c r="H191" s="4" t="s">
        <v>119</v>
      </c>
      <c r="I191" s="4"/>
      <c r="J191" s="4"/>
      <c r="K191" s="4">
        <v>212</v>
      </c>
      <c r="L191" s="4">
        <v>28</v>
      </c>
      <c r="M191" s="4">
        <v>0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27209.37</v>
      </c>
      <c r="X191" s="4">
        <v>1</v>
      </c>
      <c r="Y191" s="4">
        <v>375780.36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ROUND(F191*0.22,O192)</f>
        <v>5986.06</v>
      </c>
      <c r="G192" s="4" t="s">
        <v>120</v>
      </c>
      <c r="H192" s="4" t="s">
        <v>121</v>
      </c>
      <c r="I192" s="4"/>
      <c r="J192" s="4"/>
      <c r="K192" s="4">
        <v>212</v>
      </c>
      <c r="L192" s="4">
        <v>29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5986.06</v>
      </c>
      <c r="X192" s="4">
        <v>1</v>
      </c>
      <c r="Y192" s="4">
        <v>82671.679999999993</v>
      </c>
      <c r="Z192" s="4"/>
      <c r="AA192" s="4"/>
      <c r="AB192" s="4"/>
    </row>
    <row r="193" spans="1:206" x14ac:dyDescent="0.2">
      <c r="A193" s="4">
        <v>50</v>
      </c>
      <c r="B193" s="4">
        <v>1</v>
      </c>
      <c r="C193" s="4">
        <v>0</v>
      </c>
      <c r="D193" s="4">
        <v>2</v>
      </c>
      <c r="E193" s="4">
        <v>213</v>
      </c>
      <c r="F193" s="4">
        <f>ROUND(F191+F192,O193)</f>
        <v>33195.43</v>
      </c>
      <c r="G193" s="4" t="s">
        <v>122</v>
      </c>
      <c r="H193" s="4" t="s">
        <v>116</v>
      </c>
      <c r="I193" s="4"/>
      <c r="J193" s="4"/>
      <c r="K193" s="4">
        <v>212</v>
      </c>
      <c r="L193" s="4">
        <v>30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33195.43</v>
      </c>
      <c r="X193" s="4">
        <v>1</v>
      </c>
      <c r="Y193" s="4">
        <v>458452.04</v>
      </c>
      <c r="Z193" s="4"/>
      <c r="AA193" s="4"/>
      <c r="AB193" s="4"/>
    </row>
    <row r="195" spans="1:206" x14ac:dyDescent="0.2">
      <c r="A195" s="2">
        <v>51</v>
      </c>
      <c r="B195" s="2">
        <f>B12</f>
        <v>257</v>
      </c>
      <c r="C195" s="2">
        <f>A12</f>
        <v>1</v>
      </c>
      <c r="D195" s="2">
        <f>ROW(A12)</f>
        <v>12</v>
      </c>
      <c r="E195" s="2"/>
      <c r="F195" s="2" t="str">
        <f>IF(F12&lt;&gt;"",F12,"")</f>
        <v/>
      </c>
      <c r="G195" s="2" t="str">
        <f>IF(G12&lt;&gt;"",G12,"")</f>
        <v>1.1 Установка маршрутизатора RTR 8A.LGE-2-2-RU (DC2T.2-1) (МО)_(Корр. 2026)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26">ROUND(O162,2)</f>
        <v>25767.27</v>
      </c>
      <c r="P195" s="2">
        <f t="shared" si="126"/>
        <v>24601.3</v>
      </c>
      <c r="Q195" s="2">
        <f t="shared" si="126"/>
        <v>109.17</v>
      </c>
      <c r="R195" s="2">
        <f t="shared" si="126"/>
        <v>8.52</v>
      </c>
      <c r="S195" s="2">
        <f t="shared" si="126"/>
        <v>1056.8</v>
      </c>
      <c r="T195" s="2">
        <f t="shared" si="126"/>
        <v>0</v>
      </c>
      <c r="U195" s="2">
        <f>U162</f>
        <v>79.694947200000001</v>
      </c>
      <c r="V195" s="2">
        <f>V162</f>
        <v>0.74328839999999985</v>
      </c>
      <c r="W195" s="2">
        <f>ROUND(W162,2)</f>
        <v>0</v>
      </c>
      <c r="X195" s="2">
        <f>ROUND(X162,2)</f>
        <v>953.93</v>
      </c>
      <c r="Y195" s="2">
        <f>ROUND(Y162,2)</f>
        <v>488.17</v>
      </c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f t="shared" ref="AO195:BD195" si="127">ROUND(AO162,2)</f>
        <v>0</v>
      </c>
      <c r="AP195" s="2">
        <f t="shared" si="127"/>
        <v>0</v>
      </c>
      <c r="AQ195" s="2">
        <f t="shared" si="127"/>
        <v>0</v>
      </c>
      <c r="AR195" s="2">
        <f t="shared" si="127"/>
        <v>27209.37</v>
      </c>
      <c r="AS195" s="2">
        <f t="shared" si="127"/>
        <v>24445.599999999999</v>
      </c>
      <c r="AT195" s="2">
        <f t="shared" si="127"/>
        <v>2528.6</v>
      </c>
      <c r="AU195" s="2">
        <f t="shared" si="127"/>
        <v>235.17</v>
      </c>
      <c r="AV195" s="2">
        <f t="shared" si="127"/>
        <v>24601.3</v>
      </c>
      <c r="AW195" s="2">
        <f t="shared" si="127"/>
        <v>24601.3</v>
      </c>
      <c r="AX195" s="2">
        <f t="shared" si="127"/>
        <v>0</v>
      </c>
      <c r="AY195" s="2">
        <f t="shared" si="127"/>
        <v>24601.3</v>
      </c>
      <c r="AZ195" s="2">
        <f t="shared" si="127"/>
        <v>0</v>
      </c>
      <c r="BA195" s="2">
        <f t="shared" si="127"/>
        <v>0</v>
      </c>
      <c r="BB195" s="2">
        <f t="shared" si="127"/>
        <v>0</v>
      </c>
      <c r="BC195" s="2">
        <f t="shared" si="127"/>
        <v>0</v>
      </c>
      <c r="BD195" s="2">
        <f t="shared" si="127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25767.27</v>
      </c>
      <c r="G197" s="4" t="s">
        <v>64</v>
      </c>
      <c r="H197" s="4" t="s">
        <v>65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25767.27</v>
      </c>
      <c r="X197" s="4">
        <v>1</v>
      </c>
      <c r="Y197" s="4">
        <v>294993.26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24601.3</v>
      </c>
      <c r="G198" s="4" t="s">
        <v>66</v>
      </c>
      <c r="H198" s="4" t="s">
        <v>67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24601.3</v>
      </c>
      <c r="X198" s="4">
        <v>1</v>
      </c>
      <c r="Y198" s="4">
        <v>233958.36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68</v>
      </c>
      <c r="H199" s="4" t="s">
        <v>69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24601.3</v>
      </c>
      <c r="G200" s="4" t="s">
        <v>70</v>
      </c>
      <c r="H200" s="4" t="s">
        <v>71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24601.3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24601.3</v>
      </c>
      <c r="G201" s="4" t="s">
        <v>72</v>
      </c>
      <c r="H201" s="4" t="s">
        <v>73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24601.3</v>
      </c>
      <c r="X201" s="4">
        <v>1</v>
      </c>
      <c r="Y201" s="4">
        <v>233958.36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74</v>
      </c>
      <c r="H202" s="4" t="s">
        <v>75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24601.3</v>
      </c>
      <c r="G203" s="4" t="s">
        <v>76</v>
      </c>
      <c r="H203" s="4" t="s">
        <v>77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24601.3</v>
      </c>
      <c r="X203" s="4">
        <v>1</v>
      </c>
      <c r="Y203" s="4">
        <v>233958.36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78</v>
      </c>
      <c r="H204" s="4" t="s">
        <v>79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80</v>
      </c>
      <c r="H205" s="4" t="s">
        <v>81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82</v>
      </c>
      <c r="H206" s="4" t="s">
        <v>83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109.17</v>
      </c>
      <c r="G207" s="4" t="s">
        <v>84</v>
      </c>
      <c r="H207" s="4" t="s">
        <v>85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109.17</v>
      </c>
      <c r="X207" s="4">
        <v>1</v>
      </c>
      <c r="Y207" s="4">
        <v>1832.96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86</v>
      </c>
      <c r="H208" s="4" t="s">
        <v>87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8.52</v>
      </c>
      <c r="G209" s="4" t="s">
        <v>88</v>
      </c>
      <c r="H209" s="4" t="s">
        <v>89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8.5200000000000014</v>
      </c>
      <c r="X209" s="4">
        <v>1</v>
      </c>
      <c r="Y209" s="4">
        <v>477.28000000000009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1056.8</v>
      </c>
      <c r="G210" s="4" t="s">
        <v>90</v>
      </c>
      <c r="H210" s="4" t="s">
        <v>91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1056.7999999999997</v>
      </c>
      <c r="X210" s="4">
        <v>1</v>
      </c>
      <c r="Y210" s="4">
        <v>59201.94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92</v>
      </c>
      <c r="H211" s="4" t="s">
        <v>93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24445.599999999999</v>
      </c>
      <c r="G212" s="4" t="s">
        <v>94</v>
      </c>
      <c r="H212" s="4" t="s">
        <v>95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24445.599999999999</v>
      </c>
      <c r="X212" s="4">
        <v>1</v>
      </c>
      <c r="Y212" s="4">
        <v>232477.66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2528.6</v>
      </c>
      <c r="G213" s="4" t="s">
        <v>96</v>
      </c>
      <c r="H213" s="4" t="s">
        <v>97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2528.6</v>
      </c>
      <c r="X213" s="4">
        <v>1</v>
      </c>
      <c r="Y213" s="4">
        <v>130127.99000000002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235.17</v>
      </c>
      <c r="G214" s="4" t="s">
        <v>98</v>
      </c>
      <c r="H214" s="4" t="s">
        <v>99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235.17</v>
      </c>
      <c r="X214" s="4">
        <v>1</v>
      </c>
      <c r="Y214" s="4">
        <v>13174.720000000001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100</v>
      </c>
      <c r="H215" s="4" t="s">
        <v>101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102</v>
      </c>
      <c r="H216" s="4" t="s">
        <v>103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ROUND(Source!U195,O217)</f>
        <v>79.694947200000001</v>
      </c>
      <c r="G217" s="4" t="s">
        <v>104</v>
      </c>
      <c r="H217" s="4" t="s">
        <v>105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7</v>
      </c>
      <c r="P217" s="4"/>
      <c r="Q217" s="4"/>
      <c r="R217" s="4"/>
      <c r="S217" s="4"/>
      <c r="T217" s="4"/>
      <c r="U217" s="4"/>
      <c r="V217" s="4"/>
      <c r="W217" s="4">
        <v>79.694947200000001</v>
      </c>
      <c r="X217" s="4">
        <v>1</v>
      </c>
      <c r="Y217" s="4">
        <v>79.694947200000001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ROUND(Source!V195,O218)</f>
        <v>0.74328839999999996</v>
      </c>
      <c r="G218" s="4" t="s">
        <v>106</v>
      </c>
      <c r="H218" s="4" t="s">
        <v>107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7</v>
      </c>
      <c r="P218" s="4"/>
      <c r="Q218" s="4"/>
      <c r="R218" s="4"/>
      <c r="S218" s="4"/>
      <c r="T218" s="4"/>
      <c r="U218" s="4"/>
      <c r="V218" s="4"/>
      <c r="W218" s="4">
        <v>0.74328839999999996</v>
      </c>
      <c r="X218" s="4">
        <v>1</v>
      </c>
      <c r="Y218" s="4">
        <v>0.74328839999999996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108</v>
      </c>
      <c r="H219" s="4" t="s">
        <v>109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110</v>
      </c>
      <c r="H220" s="4" t="s">
        <v>111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953.93</v>
      </c>
      <c r="G221" s="4" t="s">
        <v>112</v>
      </c>
      <c r="H221" s="4" t="s">
        <v>113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953.93</v>
      </c>
      <c r="X221" s="4">
        <v>1</v>
      </c>
      <c r="Y221" s="4">
        <v>53439.3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488.17</v>
      </c>
      <c r="G222" s="4" t="s">
        <v>114</v>
      </c>
      <c r="H222" s="4" t="s">
        <v>115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488.17</v>
      </c>
      <c r="X222" s="4">
        <v>1</v>
      </c>
      <c r="Y222" s="4">
        <v>27347.800000000007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27209.37</v>
      </c>
      <c r="G223" s="4" t="s">
        <v>116</v>
      </c>
      <c r="H223" s="4" t="s">
        <v>117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27209.37</v>
      </c>
      <c r="X223" s="4">
        <v>1</v>
      </c>
      <c r="Y223" s="4">
        <v>375780.36</v>
      </c>
      <c r="Z223" s="4"/>
      <c r="AA223" s="4"/>
      <c r="AB223" s="4"/>
    </row>
    <row r="224" spans="1:28" x14ac:dyDescent="0.2">
      <c r="A224" s="4">
        <v>50</v>
      </c>
      <c r="B224" s="4">
        <v>1</v>
      </c>
      <c r="C224" s="4">
        <v>0</v>
      </c>
      <c r="D224" s="4">
        <v>2</v>
      </c>
      <c r="E224" s="4">
        <v>0</v>
      </c>
      <c r="F224" s="4">
        <f>ROUND(F223,O224)</f>
        <v>27209.37</v>
      </c>
      <c r="G224" s="4" t="s">
        <v>118</v>
      </c>
      <c r="H224" s="4" t="s">
        <v>119</v>
      </c>
      <c r="I224" s="4"/>
      <c r="J224" s="4"/>
      <c r="K224" s="4">
        <v>212</v>
      </c>
      <c r="L224" s="4">
        <v>28</v>
      </c>
      <c r="M224" s="4">
        <v>0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27209.37</v>
      </c>
      <c r="X224" s="4">
        <v>1</v>
      </c>
      <c r="Y224" s="4">
        <v>375780.36</v>
      </c>
      <c r="Z224" s="4"/>
      <c r="AA224" s="4"/>
      <c r="AB224" s="4"/>
    </row>
    <row r="225" spans="1:28" x14ac:dyDescent="0.2">
      <c r="A225" s="4">
        <v>50</v>
      </c>
      <c r="B225" s="4">
        <v>1</v>
      </c>
      <c r="C225" s="4">
        <v>0</v>
      </c>
      <c r="D225" s="4">
        <v>2</v>
      </c>
      <c r="E225" s="4">
        <v>0</v>
      </c>
      <c r="F225" s="4">
        <f>ROUND(F224*0.22,O225)</f>
        <v>5986.06</v>
      </c>
      <c r="G225" s="4" t="s">
        <v>120</v>
      </c>
      <c r="H225" s="4" t="s">
        <v>121</v>
      </c>
      <c r="I225" s="4"/>
      <c r="J225" s="4"/>
      <c r="K225" s="4">
        <v>212</v>
      </c>
      <c r="L225" s="4">
        <v>29</v>
      </c>
      <c r="M225" s="4">
        <v>0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5986.06</v>
      </c>
      <c r="X225" s="4">
        <v>1</v>
      </c>
      <c r="Y225" s="4">
        <v>82671.679999999993</v>
      </c>
      <c r="Z225" s="4"/>
      <c r="AA225" s="4"/>
      <c r="AB225" s="4"/>
    </row>
    <row r="226" spans="1:28" x14ac:dyDescent="0.2">
      <c r="A226" s="4">
        <v>50</v>
      </c>
      <c r="B226" s="4">
        <v>1</v>
      </c>
      <c r="C226" s="4">
        <v>0</v>
      </c>
      <c r="D226" s="4">
        <v>2</v>
      </c>
      <c r="E226" s="4">
        <v>213</v>
      </c>
      <c r="F226" s="4">
        <f>ROUND(F224+F225,O226)</f>
        <v>33195.43</v>
      </c>
      <c r="G226" s="4" t="s">
        <v>122</v>
      </c>
      <c r="H226" s="4" t="s">
        <v>116</v>
      </c>
      <c r="I226" s="4"/>
      <c r="J226" s="4"/>
      <c r="K226" s="4">
        <v>212</v>
      </c>
      <c r="L226" s="4">
        <v>30</v>
      </c>
      <c r="M226" s="4">
        <v>0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33195.43</v>
      </c>
      <c r="X226" s="4">
        <v>1</v>
      </c>
      <c r="Y226" s="4">
        <v>458452.04</v>
      </c>
      <c r="Z226" s="4"/>
      <c r="AA226" s="4"/>
      <c r="AB226" s="4"/>
    </row>
    <row r="228" spans="1:28" x14ac:dyDescent="0.2">
      <c r="A228">
        <v>71</v>
      </c>
      <c r="B228">
        <v>1</v>
      </c>
      <c r="D228">
        <v>200001</v>
      </c>
      <c r="E228">
        <v>65386684</v>
      </c>
      <c r="F228" t="s">
        <v>193</v>
      </c>
      <c r="G228" t="s">
        <v>194</v>
      </c>
      <c r="H228">
        <v>80</v>
      </c>
      <c r="I228">
        <v>20</v>
      </c>
    </row>
    <row r="229" spans="1:28" x14ac:dyDescent="0.2">
      <c r="A229">
        <v>71</v>
      </c>
      <c r="B229">
        <v>1</v>
      </c>
      <c r="D229">
        <v>200002</v>
      </c>
      <c r="E229">
        <v>65387246</v>
      </c>
      <c r="F229" t="s">
        <v>195</v>
      </c>
      <c r="G229" t="s">
        <v>196</v>
      </c>
      <c r="H229">
        <v>80</v>
      </c>
      <c r="I229">
        <v>20</v>
      </c>
    </row>
    <row r="232" spans="1:28" x14ac:dyDescent="0.2">
      <c r="A232">
        <v>70</v>
      </c>
      <c r="B232">
        <v>1</v>
      </c>
      <c r="D232">
        <v>1</v>
      </c>
      <c r="E232" t="s">
        <v>197</v>
      </c>
      <c r="F232" t="s">
        <v>198</v>
      </c>
      <c r="G232">
        <v>1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P232" t="s">
        <v>199</v>
      </c>
    </row>
    <row r="233" spans="1:28" x14ac:dyDescent="0.2">
      <c r="A233">
        <v>70</v>
      </c>
      <c r="B233">
        <v>1</v>
      </c>
      <c r="D233">
        <v>2</v>
      </c>
      <c r="E233" t="s">
        <v>200</v>
      </c>
      <c r="F233" t="s">
        <v>201</v>
      </c>
      <c r="G233">
        <v>0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P233" t="s">
        <v>202</v>
      </c>
    </row>
    <row r="234" spans="1:28" x14ac:dyDescent="0.2">
      <c r="A234">
        <v>70</v>
      </c>
      <c r="B234">
        <v>1</v>
      </c>
      <c r="D234">
        <v>3</v>
      </c>
      <c r="E234" t="s">
        <v>203</v>
      </c>
      <c r="F234" t="s">
        <v>204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205</v>
      </c>
    </row>
    <row r="235" spans="1:28" x14ac:dyDescent="0.2">
      <c r="A235">
        <v>70</v>
      </c>
      <c r="B235">
        <v>1</v>
      </c>
      <c r="D235">
        <v>4</v>
      </c>
      <c r="E235" t="s">
        <v>206</v>
      </c>
      <c r="F235" t="s">
        <v>207</v>
      </c>
      <c r="G235">
        <v>1</v>
      </c>
      <c r="H235">
        <v>0</v>
      </c>
      <c r="I235" t="s">
        <v>3</v>
      </c>
      <c r="J235">
        <v>2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28" x14ac:dyDescent="0.2">
      <c r="A236">
        <v>70</v>
      </c>
      <c r="B236">
        <v>1</v>
      </c>
      <c r="D236">
        <v>5</v>
      </c>
      <c r="E236" t="s">
        <v>208</v>
      </c>
      <c r="F236" t="s">
        <v>209</v>
      </c>
      <c r="G236">
        <v>0</v>
      </c>
      <c r="H236">
        <v>0</v>
      </c>
      <c r="I236" t="s">
        <v>3</v>
      </c>
      <c r="J236">
        <v>2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28" x14ac:dyDescent="0.2">
      <c r="A237">
        <v>70</v>
      </c>
      <c r="B237">
        <v>1</v>
      </c>
      <c r="D237">
        <v>6</v>
      </c>
      <c r="E237" t="s">
        <v>210</v>
      </c>
      <c r="F237" t="s">
        <v>211</v>
      </c>
      <c r="G237">
        <v>0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7</v>
      </c>
      <c r="E238" t="s">
        <v>212</v>
      </c>
      <c r="F238" t="s">
        <v>213</v>
      </c>
      <c r="G238">
        <v>0</v>
      </c>
      <c r="H238">
        <v>0</v>
      </c>
      <c r="I238" t="s">
        <v>214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215</v>
      </c>
    </row>
    <row r="239" spans="1:28" x14ac:dyDescent="0.2">
      <c r="A239">
        <v>70</v>
      </c>
      <c r="B239">
        <v>1</v>
      </c>
      <c r="D239">
        <v>8</v>
      </c>
      <c r="E239" t="s">
        <v>216</v>
      </c>
      <c r="F239" t="s">
        <v>217</v>
      </c>
      <c r="G239">
        <v>1</v>
      </c>
      <c r="H239">
        <v>0</v>
      </c>
      <c r="I239" t="s">
        <v>3</v>
      </c>
      <c r="J239">
        <v>5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">
      <c r="A240">
        <v>70</v>
      </c>
      <c r="B240">
        <v>1</v>
      </c>
      <c r="D240">
        <v>9</v>
      </c>
      <c r="E240" t="s">
        <v>218</v>
      </c>
      <c r="F240" t="s">
        <v>219</v>
      </c>
      <c r="G240">
        <v>0</v>
      </c>
      <c r="H240">
        <v>0</v>
      </c>
      <c r="I240" t="s">
        <v>3</v>
      </c>
      <c r="J240">
        <v>5</v>
      </c>
      <c r="K240">
        <v>0</v>
      </c>
      <c r="L240" t="s">
        <v>3</v>
      </c>
      <c r="M240" t="s">
        <v>3</v>
      </c>
      <c r="N240">
        <v>0</v>
      </c>
      <c r="P240" t="s">
        <v>220</v>
      </c>
    </row>
    <row r="241" spans="1:16" x14ac:dyDescent="0.2">
      <c r="A241">
        <v>70</v>
      </c>
      <c r="B241">
        <v>1</v>
      </c>
      <c r="D241">
        <v>10</v>
      </c>
      <c r="E241" t="s">
        <v>221</v>
      </c>
      <c r="F241" t="s">
        <v>222</v>
      </c>
      <c r="G241">
        <v>0</v>
      </c>
      <c r="H241">
        <v>0</v>
      </c>
      <c r="I241" t="s">
        <v>223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224</v>
      </c>
    </row>
    <row r="242" spans="1:16" x14ac:dyDescent="0.2">
      <c r="A242">
        <v>70</v>
      </c>
      <c r="B242">
        <v>1</v>
      </c>
      <c r="D242">
        <v>11</v>
      </c>
      <c r="E242" t="s">
        <v>225</v>
      </c>
      <c r="F242" t="s">
        <v>226</v>
      </c>
      <c r="G242">
        <v>0</v>
      </c>
      <c r="H242">
        <v>0</v>
      </c>
      <c r="I242" t="s">
        <v>227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228</v>
      </c>
    </row>
    <row r="243" spans="1:16" x14ac:dyDescent="0.2">
      <c r="A243">
        <v>70</v>
      </c>
      <c r="B243">
        <v>1</v>
      </c>
      <c r="D243">
        <v>12</v>
      </c>
      <c r="E243" t="s">
        <v>229</v>
      </c>
      <c r="F243" t="s">
        <v>230</v>
      </c>
      <c r="G243">
        <v>0</v>
      </c>
      <c r="H243">
        <v>0</v>
      </c>
      <c r="I243" t="s">
        <v>231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232</v>
      </c>
    </row>
    <row r="244" spans="1:16" x14ac:dyDescent="0.2">
      <c r="A244">
        <v>70</v>
      </c>
      <c r="B244">
        <v>1</v>
      </c>
      <c r="D244">
        <v>13</v>
      </c>
      <c r="E244" t="s">
        <v>233</v>
      </c>
      <c r="F244" t="s">
        <v>234</v>
      </c>
      <c r="G244">
        <v>0</v>
      </c>
      <c r="H244">
        <v>0</v>
      </c>
      <c r="I244" t="s">
        <v>235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236</v>
      </c>
    </row>
    <row r="245" spans="1:16" x14ac:dyDescent="0.2">
      <c r="A245">
        <v>70</v>
      </c>
      <c r="B245">
        <v>1</v>
      </c>
      <c r="D245">
        <v>14</v>
      </c>
      <c r="E245" t="s">
        <v>237</v>
      </c>
      <c r="F245" t="s">
        <v>238</v>
      </c>
      <c r="G245">
        <v>0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239</v>
      </c>
    </row>
    <row r="246" spans="1:16" x14ac:dyDescent="0.2">
      <c r="A246">
        <v>70</v>
      </c>
      <c r="B246">
        <v>1</v>
      </c>
      <c r="D246">
        <v>15</v>
      </c>
      <c r="E246" t="s">
        <v>240</v>
      </c>
      <c r="F246" t="s">
        <v>241</v>
      </c>
      <c r="G246">
        <v>1</v>
      </c>
      <c r="H246">
        <v>0</v>
      </c>
      <c r="I246" t="s">
        <v>3</v>
      </c>
      <c r="J246">
        <v>3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16" x14ac:dyDescent="0.2">
      <c r="A247">
        <v>70</v>
      </c>
      <c r="B247">
        <v>1</v>
      </c>
      <c r="D247">
        <v>16</v>
      </c>
      <c r="E247" t="s">
        <v>242</v>
      </c>
      <c r="F247" t="s">
        <v>243</v>
      </c>
      <c r="G247">
        <v>0</v>
      </c>
      <c r="H247">
        <v>0</v>
      </c>
      <c r="I247" t="s">
        <v>3</v>
      </c>
      <c r="J247">
        <v>3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1</v>
      </c>
      <c r="E248" t="s">
        <v>244</v>
      </c>
      <c r="F248" t="s">
        <v>245</v>
      </c>
      <c r="G248">
        <v>0.9</v>
      </c>
      <c r="H248">
        <v>1</v>
      </c>
      <c r="I248" t="s">
        <v>246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247</v>
      </c>
    </row>
    <row r="249" spans="1:16" x14ac:dyDescent="0.2">
      <c r="A249">
        <v>70</v>
      </c>
      <c r="B249">
        <v>1</v>
      </c>
      <c r="D249">
        <v>2</v>
      </c>
      <c r="E249" t="s">
        <v>248</v>
      </c>
      <c r="F249" t="s">
        <v>249</v>
      </c>
      <c r="G249">
        <v>0.85</v>
      </c>
      <c r="H249">
        <v>1</v>
      </c>
      <c r="I249" t="s">
        <v>250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251</v>
      </c>
    </row>
    <row r="250" spans="1:16" x14ac:dyDescent="0.2">
      <c r="A250">
        <v>70</v>
      </c>
      <c r="B250">
        <v>1</v>
      </c>
      <c r="D250">
        <v>3</v>
      </c>
      <c r="E250" t="s">
        <v>252</v>
      </c>
      <c r="F250" t="s">
        <v>253</v>
      </c>
      <c r="G250">
        <v>1.03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254</v>
      </c>
    </row>
    <row r="251" spans="1:16" x14ac:dyDescent="0.2">
      <c r="A251">
        <v>70</v>
      </c>
      <c r="B251">
        <v>1</v>
      </c>
      <c r="D251">
        <v>4</v>
      </c>
      <c r="E251" t="s">
        <v>255</v>
      </c>
      <c r="F251" t="s">
        <v>256</v>
      </c>
      <c r="G251">
        <v>1.1499999999999999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257</v>
      </c>
    </row>
    <row r="252" spans="1:16" x14ac:dyDescent="0.2">
      <c r="A252">
        <v>70</v>
      </c>
      <c r="B252">
        <v>1</v>
      </c>
      <c r="D252">
        <v>5</v>
      </c>
      <c r="E252" t="s">
        <v>258</v>
      </c>
      <c r="F252" t="s">
        <v>259</v>
      </c>
      <c r="G252">
        <v>7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6</v>
      </c>
      <c r="E253" t="s">
        <v>260</v>
      </c>
      <c r="F253" t="s">
        <v>3</v>
      </c>
      <c r="G253">
        <v>2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5" spans="1:16" x14ac:dyDescent="0.2">
      <c r="A255">
        <v>-1</v>
      </c>
    </row>
    <row r="257" spans="1:40" x14ac:dyDescent="0.2">
      <c r="A257" s="3">
        <v>75</v>
      </c>
      <c r="B257" s="3" t="s">
        <v>261</v>
      </c>
      <c r="C257" s="3">
        <v>2026</v>
      </c>
      <c r="D257" s="3">
        <v>0</v>
      </c>
      <c r="E257" s="3">
        <v>3</v>
      </c>
      <c r="F257" s="3">
        <v>0</v>
      </c>
      <c r="G257" s="3">
        <v>0</v>
      </c>
      <c r="H257" s="3">
        <v>1</v>
      </c>
      <c r="I257" s="3">
        <v>0</v>
      </c>
      <c r="J257" s="3">
        <v>3</v>
      </c>
      <c r="K257" s="3">
        <v>0</v>
      </c>
      <c r="L257" s="3">
        <v>0</v>
      </c>
      <c r="M257" s="3">
        <v>0</v>
      </c>
      <c r="N257" s="3">
        <v>79106714</v>
      </c>
      <c r="O257" s="3">
        <v>1</v>
      </c>
    </row>
    <row r="258" spans="1:40" x14ac:dyDescent="0.2">
      <c r="A258" s="5">
        <v>3</v>
      </c>
      <c r="B258" s="5" t="s">
        <v>262</v>
      </c>
      <c r="C258" s="5">
        <v>1</v>
      </c>
      <c r="D258" s="5">
        <v>9.51</v>
      </c>
      <c r="E258" s="5">
        <v>16.79</v>
      </c>
      <c r="F258" s="5">
        <v>56.02</v>
      </c>
      <c r="G258" s="5">
        <v>56.02</v>
      </c>
      <c r="H258" s="5">
        <v>7.05</v>
      </c>
      <c r="I258" s="5">
        <v>14.05</v>
      </c>
      <c r="J258" s="5">
        <v>2</v>
      </c>
      <c r="K258" s="5">
        <v>56.02</v>
      </c>
      <c r="L258" s="5">
        <v>20.61</v>
      </c>
      <c r="M258" s="5">
        <v>1</v>
      </c>
      <c r="N258" s="5">
        <v>9.51</v>
      </c>
      <c r="O258" s="5">
        <v>7.05</v>
      </c>
      <c r="P258" s="5">
        <v>14.05</v>
      </c>
      <c r="Q258" s="5">
        <v>56.02</v>
      </c>
      <c r="R258" s="5">
        <v>20.61</v>
      </c>
      <c r="S258" s="5" t="s">
        <v>263</v>
      </c>
      <c r="T258" s="5" t="s">
        <v>3</v>
      </c>
      <c r="U258" s="5" t="s">
        <v>154</v>
      </c>
      <c r="V258" s="5" t="s">
        <v>154</v>
      </c>
      <c r="W258" s="5" t="s">
        <v>154</v>
      </c>
      <c r="X258" s="5" t="s">
        <v>154</v>
      </c>
      <c r="Y258" s="5" t="s">
        <v>264</v>
      </c>
      <c r="Z258" s="5" t="s">
        <v>264</v>
      </c>
      <c r="AA258" s="5" t="s">
        <v>154</v>
      </c>
      <c r="AB258" s="5" t="s">
        <v>154</v>
      </c>
      <c r="AC258" s="5" t="s">
        <v>3</v>
      </c>
      <c r="AD258" s="5" t="s">
        <v>3</v>
      </c>
      <c r="AE258" s="5" t="s">
        <v>3</v>
      </c>
      <c r="AF258" s="5" t="s">
        <v>3</v>
      </c>
      <c r="AG258" s="5" t="s">
        <v>3</v>
      </c>
      <c r="AH258" s="5" t="s">
        <v>3</v>
      </c>
      <c r="AI258" s="5"/>
      <c r="AJ258" s="5"/>
      <c r="AK258" s="5"/>
      <c r="AL258" s="5"/>
      <c r="AM258" s="5"/>
      <c r="AN258" s="5">
        <v>79106715</v>
      </c>
    </row>
    <row r="262" spans="1:40" x14ac:dyDescent="0.2">
      <c r="A262">
        <v>65</v>
      </c>
      <c r="C262">
        <v>1</v>
      </c>
      <c r="D262">
        <v>0</v>
      </c>
      <c r="E2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397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79106714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232.48</v>
      </c>
      <c r="F16" s="7">
        <v>130.13</v>
      </c>
      <c r="G16" s="7">
        <v>0</v>
      </c>
      <c r="H16" s="7">
        <v>13.17</v>
      </c>
      <c r="I16" s="7">
        <v>375.78</v>
      </c>
      <c r="J16" s="7">
        <v>59.68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294993.26</v>
      </c>
      <c r="AU16" s="7">
        <v>233958.36</v>
      </c>
      <c r="AV16" s="7">
        <v>0</v>
      </c>
      <c r="AW16" s="7">
        <v>0</v>
      </c>
      <c r="AX16" s="7">
        <v>0</v>
      </c>
      <c r="AY16" s="7">
        <v>1832.96</v>
      </c>
      <c r="AZ16" s="7">
        <v>477.28000000000009</v>
      </c>
      <c r="BA16" s="7">
        <v>59201.94</v>
      </c>
      <c r="BB16" s="7">
        <v>232477.66</v>
      </c>
      <c r="BC16" s="7">
        <v>130127.99000000002</v>
      </c>
      <c r="BD16" s="7">
        <v>13174.720000000001</v>
      </c>
      <c r="BE16" s="7">
        <v>0</v>
      </c>
      <c r="BF16" s="7">
        <v>79.694947200000001</v>
      </c>
      <c r="BG16" s="7">
        <v>0.74328839999999996</v>
      </c>
      <c r="BH16" s="7">
        <v>0</v>
      </c>
      <c r="BI16" s="7">
        <v>53439.3</v>
      </c>
      <c r="BJ16" s="7">
        <v>27347.800000000003</v>
      </c>
      <c r="BK16" s="7">
        <v>375780.36</v>
      </c>
    </row>
    <row r="18" spans="1:16" x14ac:dyDescent="0.2">
      <c r="A18">
        <v>51</v>
      </c>
      <c r="E18">
        <v>232.48</v>
      </c>
      <c r="F18">
        <v>130.13</v>
      </c>
      <c r="G18">
        <v>0</v>
      </c>
      <c r="H18">
        <v>13.17</v>
      </c>
      <c r="I18">
        <v>375.78</v>
      </c>
      <c r="J18">
        <v>59.68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294993.26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233958.36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233958.36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233958.36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1832.96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477.28000000000009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59201.94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232477.66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130127.99000000002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13174.720000000001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79.694947200000001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0.74328839999999996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53439.3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27347.800000000007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375780.36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375780.36</v>
      </c>
      <c r="G47" s="4" t="s">
        <v>118</v>
      </c>
      <c r="H47" s="4" t="s">
        <v>119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82671.679999999993</v>
      </c>
      <c r="G48" s="4" t="s">
        <v>120</v>
      </c>
      <c r="H48" s="4" t="s">
        <v>121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458452.04</v>
      </c>
      <c r="G49" s="4" t="s">
        <v>122</v>
      </c>
      <c r="H49" s="4" t="s">
        <v>116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261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79106714</v>
      </c>
      <c r="O54" s="3">
        <v>1</v>
      </c>
    </row>
    <row r="55" spans="1:40" x14ac:dyDescent="0.2">
      <c r="A55" s="5">
        <v>3</v>
      </c>
      <c r="B55" s="5" t="s">
        <v>262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263</v>
      </c>
      <c r="T55" s="5" t="s">
        <v>3</v>
      </c>
      <c r="U55" s="5" t="s">
        <v>154</v>
      </c>
      <c r="V55" s="5" t="s">
        <v>154</v>
      </c>
      <c r="W55" s="5" t="s">
        <v>154</v>
      </c>
      <c r="X55" s="5" t="s">
        <v>154</v>
      </c>
      <c r="Y55" s="5" t="s">
        <v>264</v>
      </c>
      <c r="Z55" s="5" t="s">
        <v>264</v>
      </c>
      <c r="AA55" s="5" t="s">
        <v>154</v>
      </c>
      <c r="AB55" s="5" t="s">
        <v>154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79106715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79106714</v>
      </c>
      <c r="C1">
        <v>79106952</v>
      </c>
      <c r="D1">
        <v>60564166</v>
      </c>
      <c r="E1">
        <v>70</v>
      </c>
      <c r="F1">
        <v>1</v>
      </c>
      <c r="G1">
        <v>1</v>
      </c>
      <c r="H1">
        <v>1</v>
      </c>
      <c r="I1" t="s">
        <v>266</v>
      </c>
      <c r="J1" t="s">
        <v>3</v>
      </c>
      <c r="K1" t="s">
        <v>267</v>
      </c>
      <c r="L1">
        <v>1369</v>
      </c>
      <c r="N1">
        <v>1013</v>
      </c>
      <c r="O1" t="s">
        <v>268</v>
      </c>
      <c r="P1" t="s">
        <v>268</v>
      </c>
      <c r="Q1">
        <v>1</v>
      </c>
      <c r="W1">
        <v>0</v>
      </c>
      <c r="X1">
        <v>-66267284</v>
      </c>
      <c r="Y1">
        <f>(AT1*ROUND((1.35*1.2),7))</f>
        <v>25.92</v>
      </c>
      <c r="AA1">
        <v>0</v>
      </c>
      <c r="AB1">
        <v>0</v>
      </c>
      <c r="AC1">
        <v>0</v>
      </c>
      <c r="AD1">
        <v>867.75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</v>
      </c>
      <c r="AU1" t="s">
        <v>21</v>
      </c>
      <c r="AV1">
        <v>1</v>
      </c>
      <c r="AW1">
        <v>2</v>
      </c>
      <c r="AX1">
        <v>79106956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13884</v>
      </c>
      <c r="CV1">
        <f>ROUND(Y1*Source!I28,7)</f>
        <v>25.92</v>
      </c>
      <c r="CW1">
        <v>0</v>
      </c>
      <c r="CX1">
        <f>ROUND(Y1*Source!I28,7)</f>
        <v>25.92</v>
      </c>
      <c r="CY1">
        <f>AD1</f>
        <v>867.75</v>
      </c>
      <c r="CZ1">
        <f>AH1</f>
        <v>15.49</v>
      </c>
      <c r="DA1">
        <f>AL1</f>
        <v>56.02</v>
      </c>
      <c r="DB1">
        <f>ROUND((ROUND(AT1*CZ1,2)*ROUND((1.35*1.2),7)),6)</f>
        <v>401.50080000000003</v>
      </c>
      <c r="DC1">
        <f>ROUND((ROUND(AT1*AG1,2)*ROUND((1.35*1.2),7)),6)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22492.080000000002</v>
      </c>
      <c r="DJ1">
        <f>DI1</f>
        <v>22492.080000000002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79106714</v>
      </c>
      <c r="C2">
        <v>79106952</v>
      </c>
      <c r="D2">
        <v>60564168</v>
      </c>
      <c r="E2">
        <v>70</v>
      </c>
      <c r="F2">
        <v>1</v>
      </c>
      <c r="G2">
        <v>1</v>
      </c>
      <c r="H2">
        <v>1</v>
      </c>
      <c r="I2" t="s">
        <v>269</v>
      </c>
      <c r="J2" t="s">
        <v>3</v>
      </c>
      <c r="K2" t="s">
        <v>270</v>
      </c>
      <c r="L2">
        <v>1369</v>
      </c>
      <c r="N2">
        <v>1013</v>
      </c>
      <c r="O2" t="s">
        <v>268</v>
      </c>
      <c r="P2" t="s">
        <v>268</v>
      </c>
      <c r="Q2">
        <v>1</v>
      </c>
      <c r="W2">
        <v>0</v>
      </c>
      <c r="X2">
        <v>-2140504649</v>
      </c>
      <c r="Y2">
        <f>(AT2*ROUND((1.35*1.2),7))</f>
        <v>25.92</v>
      </c>
      <c r="AA2">
        <v>0</v>
      </c>
      <c r="AB2">
        <v>0</v>
      </c>
      <c r="AC2">
        <v>0</v>
      </c>
      <c r="AD2">
        <v>789.32</v>
      </c>
      <c r="AE2">
        <v>0</v>
      </c>
      <c r="AF2">
        <v>0</v>
      </c>
      <c r="AG2">
        <v>0</v>
      </c>
      <c r="AH2">
        <v>14.09</v>
      </c>
      <c r="AI2">
        <v>1</v>
      </c>
      <c r="AJ2">
        <v>1</v>
      </c>
      <c r="AK2">
        <v>1</v>
      </c>
      <c r="AL2">
        <v>56.02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16</v>
      </c>
      <c r="AU2" t="s">
        <v>21</v>
      </c>
      <c r="AV2">
        <v>1</v>
      </c>
      <c r="AW2">
        <v>2</v>
      </c>
      <c r="AX2">
        <v>79106957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ROUND(AT2*Source!I28*AH2*AL2,2)</f>
        <v>12629.15</v>
      </c>
      <c r="CV2">
        <f>ROUND(Y2*Source!I28,7)</f>
        <v>25.92</v>
      </c>
      <c r="CW2">
        <v>0</v>
      </c>
      <c r="CX2">
        <f>ROUND(Y2*Source!I28,7)</f>
        <v>25.92</v>
      </c>
      <c r="CY2">
        <f>AD2</f>
        <v>789.32</v>
      </c>
      <c r="CZ2">
        <f>AH2</f>
        <v>14.09</v>
      </c>
      <c r="DA2">
        <f>AL2</f>
        <v>56.02</v>
      </c>
      <c r="DB2">
        <f>ROUND((ROUND(AT2*CZ2,2)*ROUND((1.35*1.2),7)),6)</f>
        <v>365.21280000000002</v>
      </c>
      <c r="DC2">
        <f>ROUND((ROUND(AT2*AG2,2)*ROUND((1.35*1.2),7)),6)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20459.169999999998</v>
      </c>
      <c r="DJ2">
        <f>DI2</f>
        <v>20459.169999999998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79106714</v>
      </c>
      <c r="C3">
        <v>79106952</v>
      </c>
      <c r="D3">
        <v>60568913</v>
      </c>
      <c r="E3">
        <v>70</v>
      </c>
      <c r="F3">
        <v>1</v>
      </c>
      <c r="G3">
        <v>1</v>
      </c>
      <c r="H3">
        <v>3</v>
      </c>
      <c r="I3" t="s">
        <v>271</v>
      </c>
      <c r="J3" t="s">
        <v>3</v>
      </c>
      <c r="K3" t="s">
        <v>272</v>
      </c>
      <c r="L3">
        <v>1374</v>
      </c>
      <c r="N3">
        <v>1013</v>
      </c>
      <c r="O3" t="s">
        <v>273</v>
      </c>
      <c r="P3" t="s">
        <v>273</v>
      </c>
      <c r="Q3">
        <v>1</v>
      </c>
      <c r="W3">
        <v>0</v>
      </c>
      <c r="X3">
        <v>-1731369543</v>
      </c>
      <c r="Y3">
        <f>AT3</f>
        <v>9.4700000000000006</v>
      </c>
      <c r="AA3">
        <v>9.51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9.51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9.4700000000000006</v>
      </c>
      <c r="AU3" t="s">
        <v>3</v>
      </c>
      <c r="AV3">
        <v>0</v>
      </c>
      <c r="AW3">
        <v>2</v>
      </c>
      <c r="AX3">
        <v>79106958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9.4700000000000006</v>
      </c>
      <c r="CY3">
        <f>AA3</f>
        <v>9.51</v>
      </c>
      <c r="CZ3">
        <f>AE3</f>
        <v>1</v>
      </c>
      <c r="DA3">
        <f>AI3</f>
        <v>9.51</v>
      </c>
      <c r="DB3">
        <f>ROUND(ROUND(AT3*CZ3,2),6)</f>
        <v>9.4700000000000006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90.06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DF3</f>
        <v>90.06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79106714</v>
      </c>
      <c r="C4">
        <v>79106959</v>
      </c>
      <c r="D4">
        <v>60564024</v>
      </c>
      <c r="E4">
        <v>70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1191</v>
      </c>
      <c r="N4">
        <v>1013</v>
      </c>
      <c r="O4" t="s">
        <v>276</v>
      </c>
      <c r="P4" t="s">
        <v>276</v>
      </c>
      <c r="Q4">
        <v>1</v>
      </c>
      <c r="W4">
        <v>0</v>
      </c>
      <c r="X4">
        <v>-2012709214</v>
      </c>
      <c r="Y4">
        <f t="shared" ref="Y4:Y9" si="0">(AT4*ROUND((1.2*1.35),7))</f>
        <v>13.867200000000002</v>
      </c>
      <c r="AA4">
        <v>0</v>
      </c>
      <c r="AB4">
        <v>0</v>
      </c>
      <c r="AC4">
        <v>0</v>
      </c>
      <c r="AD4">
        <v>526.59</v>
      </c>
      <c r="AE4">
        <v>0</v>
      </c>
      <c r="AF4">
        <v>0</v>
      </c>
      <c r="AG4">
        <v>0</v>
      </c>
      <c r="AH4">
        <v>9.4</v>
      </c>
      <c r="AI4">
        <v>1</v>
      </c>
      <c r="AJ4">
        <v>1</v>
      </c>
      <c r="AK4">
        <v>1</v>
      </c>
      <c r="AL4">
        <v>56.02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8.56</v>
      </c>
      <c r="AU4" t="s">
        <v>34</v>
      </c>
      <c r="AV4">
        <v>1</v>
      </c>
      <c r="AW4">
        <v>2</v>
      </c>
      <c r="AX4">
        <v>79106972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27.05</v>
      </c>
      <c r="CV4">
        <f>ROUND(Y4*Source!I29,7)</f>
        <v>8.3203200000000005E-2</v>
      </c>
      <c r="CW4">
        <v>0</v>
      </c>
      <c r="CX4">
        <f>ROUND(Y4*Source!I29,7)</f>
        <v>8.3203200000000005E-2</v>
      </c>
      <c r="CY4">
        <f>AD4</f>
        <v>526.59</v>
      </c>
      <c r="CZ4">
        <f>AH4</f>
        <v>9.4</v>
      </c>
      <c r="DA4">
        <f>AL4</f>
        <v>56.02</v>
      </c>
      <c r="DB4">
        <f t="shared" ref="DB4:DB9" si="1">ROUND((ROUND(AT4*CZ4,2)*ROUND((1.2*1.35),7)),6)</f>
        <v>130.34520000000001</v>
      </c>
      <c r="DC4">
        <f t="shared" ref="DC4:DC9" si="2">ROUND((ROUND(AT4*AG4,2)*ROUND((1.2*1.35),7)),6)</f>
        <v>0</v>
      </c>
      <c r="DD4" t="s">
        <v>3</v>
      </c>
      <c r="DE4" t="s">
        <v>3</v>
      </c>
      <c r="DF4">
        <f t="shared" ref="DF4:DF9" si="3">ROUND(ROUND(AE4,2)*CX4,2)</f>
        <v>0</v>
      </c>
      <c r="DG4">
        <f>ROUND(ROUND(AF4,2)*CX4,2)</f>
        <v>0</v>
      </c>
      <c r="DH4">
        <f>ROUND(ROUND(AG4,2)*CX4,2)</f>
        <v>0</v>
      </c>
      <c r="DI4">
        <f>ROUND(ROUND(AH4*AL4,2)*CX4,2)</f>
        <v>43.81</v>
      </c>
      <c r="DJ4">
        <f>DI4</f>
        <v>43.81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79106714</v>
      </c>
      <c r="C5">
        <v>79106959</v>
      </c>
      <c r="D5">
        <v>60564180</v>
      </c>
      <c r="E5">
        <v>70</v>
      </c>
      <c r="F5">
        <v>1</v>
      </c>
      <c r="G5">
        <v>1</v>
      </c>
      <c r="H5">
        <v>1</v>
      </c>
      <c r="I5" t="s">
        <v>277</v>
      </c>
      <c r="J5" t="s">
        <v>3</v>
      </c>
      <c r="K5" t="s">
        <v>278</v>
      </c>
      <c r="L5">
        <v>1191</v>
      </c>
      <c r="N5">
        <v>1013</v>
      </c>
      <c r="O5" t="s">
        <v>276</v>
      </c>
      <c r="P5" t="s">
        <v>276</v>
      </c>
      <c r="Q5">
        <v>1</v>
      </c>
      <c r="W5">
        <v>0</v>
      </c>
      <c r="X5">
        <v>-1417349443</v>
      </c>
      <c r="Y5">
        <f t="shared" si="0"/>
        <v>3.6774000000000004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56.02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2.27</v>
      </c>
      <c r="AU5" t="s">
        <v>34</v>
      </c>
      <c r="AV5">
        <v>2</v>
      </c>
      <c r="AW5">
        <v>2</v>
      </c>
      <c r="AX5">
        <v>79106973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2.2064400000000001E-2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ROUND(ROUND(AG5*AK5,2)*CX5,2)</f>
        <v>0</v>
      </c>
      <c r="DI5">
        <f t="shared" ref="DI5:DI15" si="4">ROUND(ROUND(AH5,2)*CX5,2)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79106714</v>
      </c>
      <c r="C6">
        <v>79106959</v>
      </c>
      <c r="D6">
        <v>60725923</v>
      </c>
      <c r="E6">
        <v>1</v>
      </c>
      <c r="F6">
        <v>1</v>
      </c>
      <c r="G6">
        <v>1</v>
      </c>
      <c r="H6">
        <v>2</v>
      </c>
      <c r="I6" t="s">
        <v>279</v>
      </c>
      <c r="J6" t="s">
        <v>280</v>
      </c>
      <c r="K6" t="s">
        <v>281</v>
      </c>
      <c r="L6">
        <v>1367</v>
      </c>
      <c r="N6">
        <v>1011</v>
      </c>
      <c r="O6" t="s">
        <v>282</v>
      </c>
      <c r="P6" t="s">
        <v>282</v>
      </c>
      <c r="Q6">
        <v>1</v>
      </c>
      <c r="W6">
        <v>0</v>
      </c>
      <c r="X6">
        <v>-430484415</v>
      </c>
      <c r="Y6">
        <f t="shared" si="0"/>
        <v>0.16200000000000003</v>
      </c>
      <c r="AA6">
        <v>0</v>
      </c>
      <c r="AB6">
        <v>1937.57</v>
      </c>
      <c r="AC6">
        <v>756.27</v>
      </c>
      <c r="AD6">
        <v>0</v>
      </c>
      <c r="AE6">
        <v>0</v>
      </c>
      <c r="AF6">
        <v>115.4</v>
      </c>
      <c r="AG6">
        <v>13.5</v>
      </c>
      <c r="AH6">
        <v>0</v>
      </c>
      <c r="AI6">
        <v>1</v>
      </c>
      <c r="AJ6">
        <v>16.79</v>
      </c>
      <c r="AK6">
        <v>56.02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</v>
      </c>
      <c r="AU6" t="s">
        <v>34</v>
      </c>
      <c r="AV6">
        <v>0</v>
      </c>
      <c r="AW6">
        <v>2</v>
      </c>
      <c r="AX6">
        <v>79106974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9.7199999999999999E-4</v>
      </c>
      <c r="CY6">
        <f>AB6</f>
        <v>1937.57</v>
      </c>
      <c r="CZ6">
        <f>AF6</f>
        <v>115.4</v>
      </c>
      <c r="DA6">
        <f>AJ6</f>
        <v>16.79</v>
      </c>
      <c r="DB6">
        <f t="shared" si="1"/>
        <v>18.694800000000001</v>
      </c>
      <c r="DC6">
        <f t="shared" si="2"/>
        <v>2.1869999999999998</v>
      </c>
      <c r="DD6" t="s">
        <v>3</v>
      </c>
      <c r="DE6" t="s">
        <v>3</v>
      </c>
      <c r="DF6">
        <f t="shared" si="3"/>
        <v>0</v>
      </c>
      <c r="DG6">
        <f>ROUND(ROUND(AF6*AJ6,2)*CX6,2)</f>
        <v>1.88</v>
      </c>
      <c r="DH6">
        <f>ROUND(ROUND(AG6*AK6,2)*CX6,2)</f>
        <v>0.74</v>
      </c>
      <c r="DI6">
        <f t="shared" si="4"/>
        <v>0</v>
      </c>
      <c r="DJ6">
        <f>DG6</f>
        <v>1.88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79106714</v>
      </c>
      <c r="C7">
        <v>79106959</v>
      </c>
      <c r="D7">
        <v>60726111</v>
      </c>
      <c r="E7">
        <v>1</v>
      </c>
      <c r="F7">
        <v>1</v>
      </c>
      <c r="G7">
        <v>1</v>
      </c>
      <c r="H7">
        <v>2</v>
      </c>
      <c r="I7" t="s">
        <v>283</v>
      </c>
      <c r="J7" t="s">
        <v>284</v>
      </c>
      <c r="K7" t="s">
        <v>285</v>
      </c>
      <c r="L7">
        <v>1367</v>
      </c>
      <c r="N7">
        <v>1011</v>
      </c>
      <c r="O7" t="s">
        <v>282</v>
      </c>
      <c r="P7" t="s">
        <v>282</v>
      </c>
      <c r="Q7">
        <v>1</v>
      </c>
      <c r="W7">
        <v>0</v>
      </c>
      <c r="X7">
        <v>831582519</v>
      </c>
      <c r="Y7">
        <f t="shared" si="0"/>
        <v>3.3534000000000002</v>
      </c>
      <c r="AA7">
        <v>0</v>
      </c>
      <c r="AB7">
        <v>496.98</v>
      </c>
      <c r="AC7">
        <v>563.55999999999995</v>
      </c>
      <c r="AD7">
        <v>0</v>
      </c>
      <c r="AE7">
        <v>0</v>
      </c>
      <c r="AF7">
        <v>29.6</v>
      </c>
      <c r="AG7">
        <v>10.06</v>
      </c>
      <c r="AH7">
        <v>0</v>
      </c>
      <c r="AI7">
        <v>1</v>
      </c>
      <c r="AJ7">
        <v>16.79</v>
      </c>
      <c r="AK7">
        <v>56.02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2.0699999999999998</v>
      </c>
      <c r="AU7" t="s">
        <v>34</v>
      </c>
      <c r="AV7">
        <v>0</v>
      </c>
      <c r="AW7">
        <v>2</v>
      </c>
      <c r="AX7">
        <v>79106975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ROUND(Y7*Source!I29*DO7,7)</f>
        <v>0</v>
      </c>
      <c r="CX7">
        <f>ROUND(Y7*Source!I29,7)</f>
        <v>2.01204E-2</v>
      </c>
      <c r="CY7">
        <f>AB7</f>
        <v>496.98</v>
      </c>
      <c r="CZ7">
        <f>AF7</f>
        <v>29.6</v>
      </c>
      <c r="DA7">
        <f>AJ7</f>
        <v>16.79</v>
      </c>
      <c r="DB7">
        <f t="shared" si="1"/>
        <v>99.257400000000004</v>
      </c>
      <c r="DC7">
        <f t="shared" si="2"/>
        <v>33.728400000000001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10</v>
      </c>
      <c r="DH7">
        <f>ROUND(ROUND(AG7*AK7,2)*CX7,2)</f>
        <v>11.34</v>
      </c>
      <c r="DI7">
        <f t="shared" si="4"/>
        <v>0</v>
      </c>
      <c r="DJ7">
        <f>DG7</f>
        <v>10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79106714</v>
      </c>
      <c r="C8">
        <v>79106959</v>
      </c>
      <c r="D8">
        <v>60726853</v>
      </c>
      <c r="E8">
        <v>1</v>
      </c>
      <c r="F8">
        <v>1</v>
      </c>
      <c r="G8">
        <v>1</v>
      </c>
      <c r="H8">
        <v>2</v>
      </c>
      <c r="I8" t="s">
        <v>286</v>
      </c>
      <c r="J8" t="s">
        <v>287</v>
      </c>
      <c r="K8" t="s">
        <v>288</v>
      </c>
      <c r="L8">
        <v>1367</v>
      </c>
      <c r="N8">
        <v>1011</v>
      </c>
      <c r="O8" t="s">
        <v>282</v>
      </c>
      <c r="P8" t="s">
        <v>282</v>
      </c>
      <c r="Q8">
        <v>1</v>
      </c>
      <c r="W8">
        <v>0</v>
      </c>
      <c r="X8">
        <v>509054691</v>
      </c>
      <c r="Y8">
        <f t="shared" si="0"/>
        <v>0.16200000000000003</v>
      </c>
      <c r="AA8">
        <v>0</v>
      </c>
      <c r="AB8">
        <v>1103.27</v>
      </c>
      <c r="AC8">
        <v>649.83000000000004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16.79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34</v>
      </c>
      <c r="AV8">
        <v>0</v>
      </c>
      <c r="AW8">
        <v>2</v>
      </c>
      <c r="AX8">
        <v>79106976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9.7199999999999999E-4</v>
      </c>
      <c r="CY8">
        <f>AB8</f>
        <v>1103.27</v>
      </c>
      <c r="CZ8">
        <f>AF8</f>
        <v>65.709999999999994</v>
      </c>
      <c r="DA8">
        <f>AJ8</f>
        <v>16.79</v>
      </c>
      <c r="DB8">
        <f t="shared" si="1"/>
        <v>10.6434</v>
      </c>
      <c r="DC8">
        <f t="shared" si="2"/>
        <v>1.8792</v>
      </c>
      <c r="DD8" t="s">
        <v>3</v>
      </c>
      <c r="DE8" t="s">
        <v>3</v>
      </c>
      <c r="DF8">
        <f t="shared" si="3"/>
        <v>0</v>
      </c>
      <c r="DG8">
        <f>ROUND(ROUND(AF8*AJ8,2)*CX8,2)</f>
        <v>1.07</v>
      </c>
      <c r="DH8">
        <f>ROUND(ROUND(AG8*AK8,2)*CX8,2)</f>
        <v>0.63</v>
      </c>
      <c r="DI8">
        <f t="shared" si="4"/>
        <v>0</v>
      </c>
      <c r="DJ8">
        <f>DG8</f>
        <v>1.07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79106714</v>
      </c>
      <c r="C9">
        <v>79106959</v>
      </c>
      <c r="D9">
        <v>60727065</v>
      </c>
      <c r="E9">
        <v>1</v>
      </c>
      <c r="F9">
        <v>1</v>
      </c>
      <c r="G9">
        <v>1</v>
      </c>
      <c r="H9">
        <v>2</v>
      </c>
      <c r="I9" t="s">
        <v>289</v>
      </c>
      <c r="J9" t="s">
        <v>290</v>
      </c>
      <c r="K9" t="s">
        <v>291</v>
      </c>
      <c r="L9">
        <v>1367</v>
      </c>
      <c r="N9">
        <v>1011</v>
      </c>
      <c r="O9" t="s">
        <v>282</v>
      </c>
      <c r="P9" t="s">
        <v>282</v>
      </c>
      <c r="Q9">
        <v>1</v>
      </c>
      <c r="W9">
        <v>0</v>
      </c>
      <c r="X9">
        <v>829370094</v>
      </c>
      <c r="Y9">
        <f t="shared" si="0"/>
        <v>3.1266000000000003</v>
      </c>
      <c r="AA9">
        <v>0</v>
      </c>
      <c r="AB9">
        <v>136</v>
      </c>
      <c r="AC9">
        <v>0</v>
      </c>
      <c r="AD9">
        <v>0</v>
      </c>
      <c r="AE9">
        <v>0</v>
      </c>
      <c r="AF9">
        <v>8.1</v>
      </c>
      <c r="AG9">
        <v>0</v>
      </c>
      <c r="AH9">
        <v>0</v>
      </c>
      <c r="AI9">
        <v>1</v>
      </c>
      <c r="AJ9">
        <v>16.79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1.93</v>
      </c>
      <c r="AU9" t="s">
        <v>34</v>
      </c>
      <c r="AV9">
        <v>0</v>
      </c>
      <c r="AW9">
        <v>2</v>
      </c>
      <c r="AX9">
        <v>79106977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1.8759600000000001E-2</v>
      </c>
      <c r="CY9">
        <f>AB9</f>
        <v>136</v>
      </c>
      <c r="CZ9">
        <f>AF9</f>
        <v>8.1</v>
      </c>
      <c r="DA9">
        <f>AJ9</f>
        <v>16.79</v>
      </c>
      <c r="DB9">
        <f t="shared" si="1"/>
        <v>25.320599999999999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2.5499999999999998</v>
      </c>
      <c r="DH9">
        <f>ROUND(ROUND(AG9*AK9,2)*CX9,2)</f>
        <v>0</v>
      </c>
      <c r="DI9">
        <f t="shared" si="4"/>
        <v>0</v>
      </c>
      <c r="DJ9">
        <f>DG9</f>
        <v>2.5499999999999998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79106714</v>
      </c>
      <c r="C10">
        <v>79106959</v>
      </c>
      <c r="D10">
        <v>60577565</v>
      </c>
      <c r="E10">
        <v>1</v>
      </c>
      <c r="F10">
        <v>1</v>
      </c>
      <c r="G10">
        <v>1</v>
      </c>
      <c r="H10">
        <v>3</v>
      </c>
      <c r="I10" t="s">
        <v>292</v>
      </c>
      <c r="J10" t="s">
        <v>293</v>
      </c>
      <c r="K10" t="s">
        <v>294</v>
      </c>
      <c r="L10">
        <v>1346</v>
      </c>
      <c r="N10">
        <v>1009</v>
      </c>
      <c r="O10" t="s">
        <v>295</v>
      </c>
      <c r="P10" t="s">
        <v>295</v>
      </c>
      <c r="Q10">
        <v>1</v>
      </c>
      <c r="W10">
        <v>0</v>
      </c>
      <c r="X10">
        <v>397095127</v>
      </c>
      <c r="Y10">
        <f t="shared" ref="Y10:Y15" si="5">AT10</f>
        <v>2.14</v>
      </c>
      <c r="AA10">
        <v>100.52</v>
      </c>
      <c r="AB10">
        <v>0</v>
      </c>
      <c r="AC10">
        <v>0</v>
      </c>
      <c r="AD10">
        <v>0</v>
      </c>
      <c r="AE10">
        <v>10.57</v>
      </c>
      <c r="AF10">
        <v>0</v>
      </c>
      <c r="AG10">
        <v>0</v>
      </c>
      <c r="AH10">
        <v>0</v>
      </c>
      <c r="AI10">
        <v>9.51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2.14</v>
      </c>
      <c r="AU10" t="s">
        <v>3</v>
      </c>
      <c r="AV10">
        <v>0</v>
      </c>
      <c r="AW10">
        <v>2</v>
      </c>
      <c r="AX10">
        <v>79106978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1.2840000000000001E-2</v>
      </c>
      <c r="CY10">
        <f t="shared" ref="CY10:CY15" si="6">AA10</f>
        <v>100.52</v>
      </c>
      <c r="CZ10">
        <f t="shared" ref="CZ10:CZ15" si="7">AE10</f>
        <v>10.57</v>
      </c>
      <c r="DA10">
        <f t="shared" ref="DA10:DA15" si="8">AI10</f>
        <v>9.51</v>
      </c>
      <c r="DB10">
        <f t="shared" ref="DB10:DB15" si="9">ROUND(ROUND(AT10*CZ10,2),6)</f>
        <v>22.62</v>
      </c>
      <c r="DC10">
        <f t="shared" ref="DC10:DC15" si="10">ROUND(ROUND(AT10*AG10,2),6)</f>
        <v>0</v>
      </c>
      <c r="DD10" t="s">
        <v>3</v>
      </c>
      <c r="DE10" t="s">
        <v>3</v>
      </c>
      <c r="DF10">
        <f t="shared" ref="DF10:DF15" si="11">ROUND(ROUND(AE10*AI10,2)*CX10,2)</f>
        <v>1.29</v>
      </c>
      <c r="DG10">
        <f t="shared" ref="DG10:DG16" si="12">ROUND(ROUND(AF10,2)*CX10,2)</f>
        <v>0</v>
      </c>
      <c r="DH10">
        <f t="shared" ref="DH10:DH16" si="13">ROUND(ROUND(AG10,2)*CX10,2)</f>
        <v>0</v>
      </c>
      <c r="DI10">
        <f t="shared" si="4"/>
        <v>0</v>
      </c>
      <c r="DJ10">
        <f t="shared" ref="DJ10:DJ15" si="14">DF10</f>
        <v>1.29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79106714</v>
      </c>
      <c r="C11">
        <v>79106959</v>
      </c>
      <c r="D11">
        <v>60578763</v>
      </c>
      <c r="E11">
        <v>1</v>
      </c>
      <c r="F11">
        <v>1</v>
      </c>
      <c r="G11">
        <v>1</v>
      </c>
      <c r="H11">
        <v>3</v>
      </c>
      <c r="I11" t="s">
        <v>296</v>
      </c>
      <c r="J11" t="s">
        <v>297</v>
      </c>
      <c r="K11" t="s">
        <v>298</v>
      </c>
      <c r="L11">
        <v>1346</v>
      </c>
      <c r="N11">
        <v>1009</v>
      </c>
      <c r="O11" t="s">
        <v>295</v>
      </c>
      <c r="P11" t="s">
        <v>295</v>
      </c>
      <c r="Q11">
        <v>1</v>
      </c>
      <c r="W11">
        <v>0</v>
      </c>
      <c r="X11">
        <v>-1864341761</v>
      </c>
      <c r="Y11">
        <f t="shared" si="5"/>
        <v>1.25</v>
      </c>
      <c r="AA11">
        <v>85.97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9.51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1.25</v>
      </c>
      <c r="AU11" t="s">
        <v>3</v>
      </c>
      <c r="AV11">
        <v>0</v>
      </c>
      <c r="AW11">
        <v>2</v>
      </c>
      <c r="AX11">
        <v>79106979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7.4999999999999997E-3</v>
      </c>
      <c r="CY11">
        <f t="shared" si="6"/>
        <v>85.97</v>
      </c>
      <c r="CZ11">
        <f t="shared" si="7"/>
        <v>9.0399999999999991</v>
      </c>
      <c r="DA11">
        <f t="shared" si="8"/>
        <v>9.51</v>
      </c>
      <c r="DB11">
        <f t="shared" si="9"/>
        <v>11.3</v>
      </c>
      <c r="DC11">
        <f t="shared" si="10"/>
        <v>0</v>
      </c>
      <c r="DD11" t="s">
        <v>3</v>
      </c>
      <c r="DE11" t="s">
        <v>3</v>
      </c>
      <c r="DF11">
        <f t="shared" si="11"/>
        <v>0.64</v>
      </c>
      <c r="DG11">
        <f t="shared" si="12"/>
        <v>0</v>
      </c>
      <c r="DH11">
        <f t="shared" si="13"/>
        <v>0</v>
      </c>
      <c r="DI11">
        <f t="shared" si="4"/>
        <v>0</v>
      </c>
      <c r="DJ11">
        <f t="shared" si="14"/>
        <v>0.64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79106714</v>
      </c>
      <c r="C12">
        <v>79106959</v>
      </c>
      <c r="D12">
        <v>60578895</v>
      </c>
      <c r="E12">
        <v>1</v>
      </c>
      <c r="F12">
        <v>1</v>
      </c>
      <c r="G12">
        <v>1</v>
      </c>
      <c r="H12">
        <v>3</v>
      </c>
      <c r="I12" t="s">
        <v>299</v>
      </c>
      <c r="J12" t="s">
        <v>300</v>
      </c>
      <c r="K12" t="s">
        <v>301</v>
      </c>
      <c r="L12">
        <v>1425</v>
      </c>
      <c r="N12">
        <v>1013</v>
      </c>
      <c r="O12" t="s">
        <v>302</v>
      </c>
      <c r="P12" t="s">
        <v>302</v>
      </c>
      <c r="Q12">
        <v>1</v>
      </c>
      <c r="W12">
        <v>0</v>
      </c>
      <c r="X12">
        <v>777401066</v>
      </c>
      <c r="Y12">
        <f t="shared" si="5"/>
        <v>0.3</v>
      </c>
      <c r="AA12">
        <v>817.86</v>
      </c>
      <c r="AB12">
        <v>0</v>
      </c>
      <c r="AC12">
        <v>0</v>
      </c>
      <c r="AD12">
        <v>0</v>
      </c>
      <c r="AE12">
        <v>86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</v>
      </c>
      <c r="AU12" t="s">
        <v>3</v>
      </c>
      <c r="AV12">
        <v>0</v>
      </c>
      <c r="AW12">
        <v>2</v>
      </c>
      <c r="AX12">
        <v>79106980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1.8E-3</v>
      </c>
      <c r="CY12">
        <f t="shared" si="6"/>
        <v>817.86</v>
      </c>
      <c r="CZ12">
        <f t="shared" si="7"/>
        <v>86</v>
      </c>
      <c r="DA12">
        <f t="shared" si="8"/>
        <v>9.51</v>
      </c>
      <c r="DB12">
        <f t="shared" si="9"/>
        <v>25.8</v>
      </c>
      <c r="DC12">
        <f t="shared" si="10"/>
        <v>0</v>
      </c>
      <c r="DD12" t="s">
        <v>3</v>
      </c>
      <c r="DE12" t="s">
        <v>3</v>
      </c>
      <c r="DF12">
        <f t="shared" si="11"/>
        <v>1.47</v>
      </c>
      <c r="DG12">
        <f t="shared" si="12"/>
        <v>0</v>
      </c>
      <c r="DH12">
        <f t="shared" si="13"/>
        <v>0</v>
      </c>
      <c r="DI12">
        <f t="shared" si="4"/>
        <v>0</v>
      </c>
      <c r="DJ12">
        <f t="shared" si="14"/>
        <v>1.47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79106714</v>
      </c>
      <c r="C13">
        <v>79106959</v>
      </c>
      <c r="D13">
        <v>60621131</v>
      </c>
      <c r="E13">
        <v>1</v>
      </c>
      <c r="F13">
        <v>1</v>
      </c>
      <c r="G13">
        <v>1</v>
      </c>
      <c r="H13">
        <v>3</v>
      </c>
      <c r="I13" t="s">
        <v>303</v>
      </c>
      <c r="J13" t="s">
        <v>304</v>
      </c>
      <c r="K13" t="s">
        <v>305</v>
      </c>
      <c r="L13">
        <v>1371</v>
      </c>
      <c r="N13">
        <v>1013</v>
      </c>
      <c r="O13" t="s">
        <v>18</v>
      </c>
      <c r="P13" t="s">
        <v>18</v>
      </c>
      <c r="Q13">
        <v>1</v>
      </c>
      <c r="W13">
        <v>0</v>
      </c>
      <c r="X13">
        <v>-812301066</v>
      </c>
      <c r="Y13">
        <f t="shared" si="5"/>
        <v>30</v>
      </c>
      <c r="AA13">
        <v>100.24</v>
      </c>
      <c r="AB13">
        <v>0</v>
      </c>
      <c r="AC13">
        <v>0</v>
      </c>
      <c r="AD13">
        <v>0</v>
      </c>
      <c r="AE13">
        <v>10.54</v>
      </c>
      <c r="AF13">
        <v>0</v>
      </c>
      <c r="AG13">
        <v>0</v>
      </c>
      <c r="AH13">
        <v>0</v>
      </c>
      <c r="AI13">
        <v>9.51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30</v>
      </c>
      <c r="AU13" t="s">
        <v>3</v>
      </c>
      <c r="AV13">
        <v>0</v>
      </c>
      <c r="AW13">
        <v>2</v>
      </c>
      <c r="AX13">
        <v>79106981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0.18</v>
      </c>
      <c r="CY13">
        <f t="shared" si="6"/>
        <v>100.24</v>
      </c>
      <c r="CZ13">
        <f t="shared" si="7"/>
        <v>10.54</v>
      </c>
      <c r="DA13">
        <f t="shared" si="8"/>
        <v>9.51</v>
      </c>
      <c r="DB13">
        <f t="shared" si="9"/>
        <v>316.2</v>
      </c>
      <c r="DC13">
        <f t="shared" si="10"/>
        <v>0</v>
      </c>
      <c r="DD13" t="s">
        <v>3</v>
      </c>
      <c r="DE13" t="s">
        <v>3</v>
      </c>
      <c r="DF13">
        <f t="shared" si="11"/>
        <v>18.04</v>
      </c>
      <c r="DG13">
        <f t="shared" si="12"/>
        <v>0</v>
      </c>
      <c r="DH13">
        <f t="shared" si="13"/>
        <v>0</v>
      </c>
      <c r="DI13">
        <f t="shared" si="4"/>
        <v>0</v>
      </c>
      <c r="DJ13">
        <f t="shared" si="14"/>
        <v>18.04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79106714</v>
      </c>
      <c r="C14">
        <v>79106959</v>
      </c>
      <c r="D14">
        <v>60623020</v>
      </c>
      <c r="E14">
        <v>1</v>
      </c>
      <c r="F14">
        <v>1</v>
      </c>
      <c r="G14">
        <v>1</v>
      </c>
      <c r="H14">
        <v>3</v>
      </c>
      <c r="I14" t="s">
        <v>306</v>
      </c>
      <c r="J14" t="s">
        <v>307</v>
      </c>
      <c r="K14" t="s">
        <v>308</v>
      </c>
      <c r="L14">
        <v>1371</v>
      </c>
      <c r="N14">
        <v>1013</v>
      </c>
      <c r="O14" t="s">
        <v>18</v>
      </c>
      <c r="P14" t="s">
        <v>18</v>
      </c>
      <c r="Q14">
        <v>1</v>
      </c>
      <c r="W14">
        <v>0</v>
      </c>
      <c r="X14">
        <v>380360759</v>
      </c>
      <c r="Y14">
        <f t="shared" si="5"/>
        <v>6</v>
      </c>
      <c r="AA14">
        <v>47.55</v>
      </c>
      <c r="AB14">
        <v>0</v>
      </c>
      <c r="AC14">
        <v>0</v>
      </c>
      <c r="AD14">
        <v>0</v>
      </c>
      <c r="AE14">
        <v>5</v>
      </c>
      <c r="AF14">
        <v>0</v>
      </c>
      <c r="AG14">
        <v>0</v>
      </c>
      <c r="AH14">
        <v>0</v>
      </c>
      <c r="AI14">
        <v>9.51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</v>
      </c>
      <c r="AU14" t="s">
        <v>3</v>
      </c>
      <c r="AV14">
        <v>0</v>
      </c>
      <c r="AW14">
        <v>2</v>
      </c>
      <c r="AX14">
        <v>79106982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3.5999999999999997E-2</v>
      </c>
      <c r="CY14">
        <f t="shared" si="6"/>
        <v>47.55</v>
      </c>
      <c r="CZ14">
        <f t="shared" si="7"/>
        <v>5</v>
      </c>
      <c r="DA14">
        <f t="shared" si="8"/>
        <v>9.51</v>
      </c>
      <c r="DB14">
        <f t="shared" si="9"/>
        <v>30</v>
      </c>
      <c r="DC14">
        <f t="shared" si="10"/>
        <v>0</v>
      </c>
      <c r="DD14" t="s">
        <v>3</v>
      </c>
      <c r="DE14" t="s">
        <v>3</v>
      </c>
      <c r="DF14">
        <f t="shared" si="11"/>
        <v>1.71</v>
      </c>
      <c r="DG14">
        <f t="shared" si="12"/>
        <v>0</v>
      </c>
      <c r="DH14">
        <f t="shared" si="13"/>
        <v>0</v>
      </c>
      <c r="DI14">
        <f t="shared" si="4"/>
        <v>0</v>
      </c>
      <c r="DJ14">
        <f t="shared" si="14"/>
        <v>1.71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79106714</v>
      </c>
      <c r="C15">
        <v>79106959</v>
      </c>
      <c r="D15">
        <v>60568913</v>
      </c>
      <c r="E15">
        <v>70</v>
      </c>
      <c r="F15">
        <v>1</v>
      </c>
      <c r="G15">
        <v>1</v>
      </c>
      <c r="H15">
        <v>3</v>
      </c>
      <c r="I15" t="s">
        <v>271</v>
      </c>
      <c r="J15" t="s">
        <v>3</v>
      </c>
      <c r="K15" t="s">
        <v>272</v>
      </c>
      <c r="L15">
        <v>1374</v>
      </c>
      <c r="N15">
        <v>1013</v>
      </c>
      <c r="O15" t="s">
        <v>273</v>
      </c>
      <c r="P15" t="s">
        <v>273</v>
      </c>
      <c r="Q15">
        <v>1</v>
      </c>
      <c r="W15">
        <v>0</v>
      </c>
      <c r="X15">
        <v>-1731369543</v>
      </c>
      <c r="Y15">
        <f t="shared" si="5"/>
        <v>1.61</v>
      </c>
      <c r="AA15">
        <v>9.51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9.51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1.61</v>
      </c>
      <c r="AU15" t="s">
        <v>3</v>
      </c>
      <c r="AV15">
        <v>0</v>
      </c>
      <c r="AW15">
        <v>2</v>
      </c>
      <c r="AX15">
        <v>79106983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9.6600000000000002E-3</v>
      </c>
      <c r="CY15">
        <f t="shared" si="6"/>
        <v>9.51</v>
      </c>
      <c r="CZ15">
        <f t="shared" si="7"/>
        <v>1</v>
      </c>
      <c r="DA15">
        <f t="shared" si="8"/>
        <v>9.51</v>
      </c>
      <c r="DB15">
        <f t="shared" si="9"/>
        <v>1.61</v>
      </c>
      <c r="DC15">
        <f t="shared" si="10"/>
        <v>0</v>
      </c>
      <c r="DD15" t="s">
        <v>3</v>
      </c>
      <c r="DE15" t="s">
        <v>3</v>
      </c>
      <c r="DF15">
        <f t="shared" si="11"/>
        <v>0.09</v>
      </c>
      <c r="DG15">
        <f t="shared" si="12"/>
        <v>0</v>
      </c>
      <c r="DH15">
        <f t="shared" si="13"/>
        <v>0</v>
      </c>
      <c r="DI15">
        <f t="shared" si="4"/>
        <v>0</v>
      </c>
      <c r="DJ15">
        <f t="shared" si="14"/>
        <v>0.09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79106714</v>
      </c>
      <c r="C16">
        <v>79106984</v>
      </c>
      <c r="D16">
        <v>60564028</v>
      </c>
      <c r="E16">
        <v>70</v>
      </c>
      <c r="F16">
        <v>1</v>
      </c>
      <c r="G16">
        <v>1</v>
      </c>
      <c r="H16">
        <v>1</v>
      </c>
      <c r="I16" t="s">
        <v>309</v>
      </c>
      <c r="J16" t="s">
        <v>3</v>
      </c>
      <c r="K16" t="s">
        <v>310</v>
      </c>
      <c r="L16">
        <v>1191</v>
      </c>
      <c r="N16">
        <v>1013</v>
      </c>
      <c r="O16" t="s">
        <v>276</v>
      </c>
      <c r="P16" t="s">
        <v>276</v>
      </c>
      <c r="Q16">
        <v>1</v>
      </c>
      <c r="W16">
        <v>0</v>
      </c>
      <c r="X16">
        <v>1608048003</v>
      </c>
      <c r="Y16">
        <f>(AT16*ROUND((1.2*1.35),7))</f>
        <v>2.1708000000000003</v>
      </c>
      <c r="AA16">
        <v>0</v>
      </c>
      <c r="AB16">
        <v>0</v>
      </c>
      <c r="AC16">
        <v>0</v>
      </c>
      <c r="AD16">
        <v>532.75</v>
      </c>
      <c r="AE16">
        <v>0</v>
      </c>
      <c r="AF16">
        <v>0</v>
      </c>
      <c r="AG16">
        <v>0</v>
      </c>
      <c r="AH16">
        <v>9.51</v>
      </c>
      <c r="AI16">
        <v>1</v>
      </c>
      <c r="AJ16">
        <v>1</v>
      </c>
      <c r="AK16">
        <v>1</v>
      </c>
      <c r="AL16">
        <v>56.02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1.34</v>
      </c>
      <c r="AU16" t="s">
        <v>34</v>
      </c>
      <c r="AV16">
        <v>1</v>
      </c>
      <c r="AW16">
        <v>2</v>
      </c>
      <c r="AX16">
        <v>79106999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ROUND(AT16*Source!I30*AH16*AL16,2)</f>
        <v>1427.77</v>
      </c>
      <c r="CV16">
        <f>ROUND(Y16*Source!I30,7)</f>
        <v>4.3415999999999997</v>
      </c>
      <c r="CW16">
        <v>0</v>
      </c>
      <c r="CX16">
        <f>ROUND(Y16*Source!I30,7)</f>
        <v>4.3415999999999997</v>
      </c>
      <c r="CY16">
        <f>AD16</f>
        <v>532.75</v>
      </c>
      <c r="CZ16">
        <f>AH16</f>
        <v>9.51</v>
      </c>
      <c r="DA16">
        <f>AL16</f>
        <v>56.02</v>
      </c>
      <c r="DB16">
        <f>ROUND((ROUND(AT16*CZ16,2)*ROUND((1.2*1.35),7)),6)</f>
        <v>20.6388</v>
      </c>
      <c r="DC16">
        <f>ROUND((ROUND(AT16*AG16,2)*ROUND((1.2*1.35),7)),6)</f>
        <v>0</v>
      </c>
      <c r="DD16" t="s">
        <v>3</v>
      </c>
      <c r="DE16" t="s">
        <v>3</v>
      </c>
      <c r="DF16">
        <f>ROUND(ROUND(AE16,2)*CX16,2)</f>
        <v>0</v>
      </c>
      <c r="DG16">
        <f t="shared" si="12"/>
        <v>0</v>
      </c>
      <c r="DH16">
        <f t="shared" si="13"/>
        <v>0</v>
      </c>
      <c r="DI16">
        <f>ROUND(ROUND(AH16*AL16,2)*CX16,2)</f>
        <v>2312.9899999999998</v>
      </c>
      <c r="DJ16">
        <f>DI16</f>
        <v>2312.9899999999998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79106714</v>
      </c>
      <c r="C17">
        <v>79106984</v>
      </c>
      <c r="D17">
        <v>60727065</v>
      </c>
      <c r="E17">
        <v>1</v>
      </c>
      <c r="F17">
        <v>1</v>
      </c>
      <c r="G17">
        <v>1</v>
      </c>
      <c r="H17">
        <v>2</v>
      </c>
      <c r="I17" t="s">
        <v>289</v>
      </c>
      <c r="J17" t="s">
        <v>290</v>
      </c>
      <c r="K17" t="s">
        <v>291</v>
      </c>
      <c r="L17">
        <v>1367</v>
      </c>
      <c r="N17">
        <v>1011</v>
      </c>
      <c r="O17" t="s">
        <v>282</v>
      </c>
      <c r="P17" t="s">
        <v>282</v>
      </c>
      <c r="Q17">
        <v>1</v>
      </c>
      <c r="W17">
        <v>0</v>
      </c>
      <c r="X17">
        <v>829370094</v>
      </c>
      <c r="Y17">
        <f>(AT17*ROUND((1.2*1.35),7))</f>
        <v>0.17496</v>
      </c>
      <c r="AA17">
        <v>0</v>
      </c>
      <c r="AB17">
        <v>136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16.79</v>
      </c>
      <c r="AK17">
        <v>56.02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0.108</v>
      </c>
      <c r="AU17" t="s">
        <v>34</v>
      </c>
      <c r="AV17">
        <v>0</v>
      </c>
      <c r="AW17">
        <v>2</v>
      </c>
      <c r="AX17">
        <v>79107000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ROUND(Y17*Source!I30*DO17,7)</f>
        <v>0</v>
      </c>
      <c r="CX17">
        <f>ROUND(Y17*Source!I30,7)</f>
        <v>0.34992000000000001</v>
      </c>
      <c r="CY17">
        <f>AB17</f>
        <v>136</v>
      </c>
      <c r="CZ17">
        <f>AF17</f>
        <v>8.1</v>
      </c>
      <c r="DA17">
        <f>AJ17</f>
        <v>16.79</v>
      </c>
      <c r="DB17">
        <f>ROUND((ROUND(AT17*CZ17,2)*ROUND((1.2*1.35),7)),6)</f>
        <v>1.4094</v>
      </c>
      <c r="DC17">
        <f>ROUND((ROUND(AT17*AG17,2)*ROUND((1.2*1.35),7)),6)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47.59</v>
      </c>
      <c r="DH17">
        <f>ROUND(ROUND(AG17*AK17,2)*CX17,2)</f>
        <v>0</v>
      </c>
      <c r="DI17">
        <f t="shared" ref="DI17:DI29" si="15">ROUND(ROUND(AH17,2)*CX17,2)</f>
        <v>0</v>
      </c>
      <c r="DJ17">
        <f>DG17</f>
        <v>47.59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79106714</v>
      </c>
      <c r="C18">
        <v>79106984</v>
      </c>
      <c r="D18">
        <v>60574769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1346</v>
      </c>
      <c r="N18">
        <v>1009</v>
      </c>
      <c r="O18" t="s">
        <v>295</v>
      </c>
      <c r="P18" t="s">
        <v>295</v>
      </c>
      <c r="Q18">
        <v>1</v>
      </c>
      <c r="W18">
        <v>0</v>
      </c>
      <c r="X18">
        <v>-255907190</v>
      </c>
      <c r="Y18">
        <f t="shared" ref="Y18:Y29" si="16">AT18</f>
        <v>6.0000000000000001E-3</v>
      </c>
      <c r="AA18">
        <v>427.66</v>
      </c>
      <c r="AB18">
        <v>0</v>
      </c>
      <c r="AC18">
        <v>0</v>
      </c>
      <c r="AD18">
        <v>0</v>
      </c>
      <c r="AE18">
        <v>44.97</v>
      </c>
      <c r="AF18">
        <v>0</v>
      </c>
      <c r="AG18">
        <v>0</v>
      </c>
      <c r="AH18">
        <v>0</v>
      </c>
      <c r="AI18">
        <v>9.51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6.0000000000000001E-3</v>
      </c>
      <c r="AU18" t="s">
        <v>3</v>
      </c>
      <c r="AV18">
        <v>0</v>
      </c>
      <c r="AW18">
        <v>2</v>
      </c>
      <c r="AX18">
        <v>79107001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1.2E-2</v>
      </c>
      <c r="CY18">
        <f t="shared" ref="CY18:CY29" si="17">AA18</f>
        <v>427.66</v>
      </c>
      <c r="CZ18">
        <f t="shared" ref="CZ18:CZ29" si="18">AE18</f>
        <v>44.97</v>
      </c>
      <c r="DA18">
        <f t="shared" ref="DA18:DA29" si="19">AI18</f>
        <v>9.51</v>
      </c>
      <c r="DB18">
        <f t="shared" ref="DB18:DB29" si="20">ROUND(ROUND(AT18*CZ18,2),6)</f>
        <v>0.27</v>
      </c>
      <c r="DC18">
        <f t="shared" ref="DC18:DC29" si="21">ROUND(ROUND(AT18*AG18,2),6)</f>
        <v>0</v>
      </c>
      <c r="DD18" t="s">
        <v>3</v>
      </c>
      <c r="DE18" t="s">
        <v>3</v>
      </c>
      <c r="DF18">
        <f t="shared" ref="DF18:DF29" si="22">ROUND(ROUND(AE18*AI18,2)*CX18,2)</f>
        <v>5.13</v>
      </c>
      <c r="DG18">
        <f t="shared" ref="DG18:DG31" si="23">ROUND(ROUND(AF18,2)*CX18,2)</f>
        <v>0</v>
      </c>
      <c r="DH18">
        <f t="shared" ref="DH18:DH30" si="24">ROUND(ROUND(AG18,2)*CX18,2)</f>
        <v>0</v>
      </c>
      <c r="DI18">
        <f t="shared" si="15"/>
        <v>0</v>
      </c>
      <c r="DJ18">
        <f t="shared" ref="DJ18:DJ29" si="25">DF18</f>
        <v>5.13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79106714</v>
      </c>
      <c r="C19">
        <v>79106984</v>
      </c>
      <c r="D19">
        <v>60576461</v>
      </c>
      <c r="E19">
        <v>1</v>
      </c>
      <c r="F19">
        <v>1</v>
      </c>
      <c r="G19">
        <v>1</v>
      </c>
      <c r="H19">
        <v>3</v>
      </c>
      <c r="I19" t="s">
        <v>314</v>
      </c>
      <c r="J19" t="s">
        <v>315</v>
      </c>
      <c r="K19" t="s">
        <v>316</v>
      </c>
      <c r="L19">
        <v>1346</v>
      </c>
      <c r="N19">
        <v>1009</v>
      </c>
      <c r="O19" t="s">
        <v>295</v>
      </c>
      <c r="P19" t="s">
        <v>295</v>
      </c>
      <c r="Q19">
        <v>1</v>
      </c>
      <c r="W19">
        <v>0</v>
      </c>
      <c r="X19">
        <v>1124569974</v>
      </c>
      <c r="Y19">
        <f t="shared" si="16"/>
        <v>1E-3</v>
      </c>
      <c r="AA19">
        <v>109.37</v>
      </c>
      <c r="AB19">
        <v>0</v>
      </c>
      <c r="AC19">
        <v>0</v>
      </c>
      <c r="AD19">
        <v>0</v>
      </c>
      <c r="AE19">
        <v>11.5</v>
      </c>
      <c r="AF19">
        <v>0</v>
      </c>
      <c r="AG19">
        <v>0</v>
      </c>
      <c r="AH19">
        <v>0</v>
      </c>
      <c r="AI19">
        <v>9.51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1E-3</v>
      </c>
      <c r="AU19" t="s">
        <v>3</v>
      </c>
      <c r="AV19">
        <v>0</v>
      </c>
      <c r="AW19">
        <v>2</v>
      </c>
      <c r="AX19">
        <v>79107002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2E-3</v>
      </c>
      <c r="CY19">
        <f t="shared" si="17"/>
        <v>109.37</v>
      </c>
      <c r="CZ19">
        <f t="shared" si="18"/>
        <v>11.5</v>
      </c>
      <c r="DA19">
        <f t="shared" si="19"/>
        <v>9.51</v>
      </c>
      <c r="DB19">
        <f t="shared" si="20"/>
        <v>0.01</v>
      </c>
      <c r="DC19">
        <f t="shared" si="21"/>
        <v>0</v>
      </c>
      <c r="DD19" t="s">
        <v>3</v>
      </c>
      <c r="DE19" t="s">
        <v>3</v>
      </c>
      <c r="DF19">
        <f t="shared" si="22"/>
        <v>0.22</v>
      </c>
      <c r="DG19">
        <f t="shared" si="23"/>
        <v>0</v>
      </c>
      <c r="DH19">
        <f t="shared" si="24"/>
        <v>0</v>
      </c>
      <c r="DI19">
        <f t="shared" si="15"/>
        <v>0</v>
      </c>
      <c r="DJ19">
        <f t="shared" si="25"/>
        <v>0.22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79106714</v>
      </c>
      <c r="C20">
        <v>79106984</v>
      </c>
      <c r="D20">
        <v>60576756</v>
      </c>
      <c r="E20">
        <v>1</v>
      </c>
      <c r="F20">
        <v>1</v>
      </c>
      <c r="G20">
        <v>1</v>
      </c>
      <c r="H20">
        <v>3</v>
      </c>
      <c r="I20" t="s">
        <v>317</v>
      </c>
      <c r="J20" t="s">
        <v>318</v>
      </c>
      <c r="K20" t="s">
        <v>319</v>
      </c>
      <c r="L20">
        <v>1346</v>
      </c>
      <c r="N20">
        <v>1009</v>
      </c>
      <c r="O20" t="s">
        <v>295</v>
      </c>
      <c r="P20" t="s">
        <v>295</v>
      </c>
      <c r="Q20">
        <v>1</v>
      </c>
      <c r="W20">
        <v>0</v>
      </c>
      <c r="X20">
        <v>1682799448</v>
      </c>
      <c r="Y20">
        <f t="shared" si="16"/>
        <v>1.2E-2</v>
      </c>
      <c r="AA20">
        <v>289.10000000000002</v>
      </c>
      <c r="AB20">
        <v>0</v>
      </c>
      <c r="AC20">
        <v>0</v>
      </c>
      <c r="AD20">
        <v>0</v>
      </c>
      <c r="AE20">
        <v>30.4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1.2E-2</v>
      </c>
      <c r="AU20" t="s">
        <v>3</v>
      </c>
      <c r="AV20">
        <v>0</v>
      </c>
      <c r="AW20">
        <v>2</v>
      </c>
      <c r="AX20">
        <v>79107003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2.4E-2</v>
      </c>
      <c r="CY20">
        <f t="shared" si="17"/>
        <v>289.10000000000002</v>
      </c>
      <c r="CZ20">
        <f t="shared" si="18"/>
        <v>30.4</v>
      </c>
      <c r="DA20">
        <f t="shared" si="19"/>
        <v>9.51</v>
      </c>
      <c r="DB20">
        <f t="shared" si="20"/>
        <v>0.36</v>
      </c>
      <c r="DC20">
        <f t="shared" si="21"/>
        <v>0</v>
      </c>
      <c r="DD20" t="s">
        <v>3</v>
      </c>
      <c r="DE20" t="s">
        <v>3</v>
      </c>
      <c r="DF20">
        <f t="shared" si="22"/>
        <v>6.94</v>
      </c>
      <c r="DG20">
        <f t="shared" si="23"/>
        <v>0</v>
      </c>
      <c r="DH20">
        <f t="shared" si="24"/>
        <v>0</v>
      </c>
      <c r="DI20">
        <f t="shared" si="15"/>
        <v>0</v>
      </c>
      <c r="DJ20">
        <f t="shared" si="25"/>
        <v>6.94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79106714</v>
      </c>
      <c r="C21">
        <v>79106984</v>
      </c>
      <c r="D21">
        <v>60577565</v>
      </c>
      <c r="E21">
        <v>1</v>
      </c>
      <c r="F21">
        <v>1</v>
      </c>
      <c r="G21">
        <v>1</v>
      </c>
      <c r="H21">
        <v>3</v>
      </c>
      <c r="I21" t="s">
        <v>292</v>
      </c>
      <c r="J21" t="s">
        <v>293</v>
      </c>
      <c r="K21" t="s">
        <v>294</v>
      </c>
      <c r="L21">
        <v>1346</v>
      </c>
      <c r="N21">
        <v>1009</v>
      </c>
      <c r="O21" t="s">
        <v>295</v>
      </c>
      <c r="P21" t="s">
        <v>295</v>
      </c>
      <c r="Q21">
        <v>1</v>
      </c>
      <c r="W21">
        <v>0</v>
      </c>
      <c r="X21">
        <v>397095127</v>
      </c>
      <c r="Y21">
        <f t="shared" si="16"/>
        <v>7.0000000000000007E-2</v>
      </c>
      <c r="AA21">
        <v>100.52</v>
      </c>
      <c r="AB21">
        <v>0</v>
      </c>
      <c r="AC21">
        <v>0</v>
      </c>
      <c r="AD21">
        <v>0</v>
      </c>
      <c r="AE21">
        <v>10.57</v>
      </c>
      <c r="AF21">
        <v>0</v>
      </c>
      <c r="AG21">
        <v>0</v>
      </c>
      <c r="AH21">
        <v>0</v>
      </c>
      <c r="AI21">
        <v>9.51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7.0000000000000007E-2</v>
      </c>
      <c r="AU21" t="s">
        <v>3</v>
      </c>
      <c r="AV21">
        <v>0</v>
      </c>
      <c r="AW21">
        <v>2</v>
      </c>
      <c r="AX21">
        <v>79107004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0.14000000000000001</v>
      </c>
      <c r="CY21">
        <f t="shared" si="17"/>
        <v>100.52</v>
      </c>
      <c r="CZ21">
        <f t="shared" si="18"/>
        <v>10.57</v>
      </c>
      <c r="DA21">
        <f t="shared" si="19"/>
        <v>9.51</v>
      </c>
      <c r="DB21">
        <f t="shared" si="20"/>
        <v>0.74</v>
      </c>
      <c r="DC21">
        <f t="shared" si="21"/>
        <v>0</v>
      </c>
      <c r="DD21" t="s">
        <v>3</v>
      </c>
      <c r="DE21" t="s">
        <v>3</v>
      </c>
      <c r="DF21">
        <f t="shared" si="22"/>
        <v>14.07</v>
      </c>
      <c r="DG21">
        <f t="shared" si="23"/>
        <v>0</v>
      </c>
      <c r="DH21">
        <f t="shared" si="24"/>
        <v>0</v>
      </c>
      <c r="DI21">
        <f t="shared" si="15"/>
        <v>0</v>
      </c>
      <c r="DJ21">
        <f t="shared" si="25"/>
        <v>14.07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79106714</v>
      </c>
      <c r="C22">
        <v>79106984</v>
      </c>
      <c r="D22">
        <v>60578763</v>
      </c>
      <c r="E22">
        <v>1</v>
      </c>
      <c r="F22">
        <v>1</v>
      </c>
      <c r="G22">
        <v>1</v>
      </c>
      <c r="H22">
        <v>3</v>
      </c>
      <c r="I22" t="s">
        <v>296</v>
      </c>
      <c r="J22" t="s">
        <v>297</v>
      </c>
      <c r="K22" t="s">
        <v>298</v>
      </c>
      <c r="L22">
        <v>1346</v>
      </c>
      <c r="N22">
        <v>1009</v>
      </c>
      <c r="O22" t="s">
        <v>295</v>
      </c>
      <c r="P22" t="s">
        <v>295</v>
      </c>
      <c r="Q22">
        <v>1</v>
      </c>
      <c r="W22">
        <v>0</v>
      </c>
      <c r="X22">
        <v>-1864341761</v>
      </c>
      <c r="Y22">
        <f t="shared" si="16"/>
        <v>4.9000000000000002E-2</v>
      </c>
      <c r="AA22">
        <v>85.97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9.51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4.9000000000000002E-2</v>
      </c>
      <c r="AU22" t="s">
        <v>3</v>
      </c>
      <c r="AV22">
        <v>0</v>
      </c>
      <c r="AW22">
        <v>2</v>
      </c>
      <c r="AX22">
        <v>79107005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9.8000000000000004E-2</v>
      </c>
      <c r="CY22">
        <f t="shared" si="17"/>
        <v>85.97</v>
      </c>
      <c r="CZ22">
        <f t="shared" si="18"/>
        <v>9.0399999999999991</v>
      </c>
      <c r="DA22">
        <f t="shared" si="19"/>
        <v>9.51</v>
      </c>
      <c r="DB22">
        <f t="shared" si="20"/>
        <v>0.44</v>
      </c>
      <c r="DC22">
        <f t="shared" si="21"/>
        <v>0</v>
      </c>
      <c r="DD22" t="s">
        <v>3</v>
      </c>
      <c r="DE22" t="s">
        <v>3</v>
      </c>
      <c r="DF22">
        <f t="shared" si="22"/>
        <v>8.43</v>
      </c>
      <c r="DG22">
        <f t="shared" si="23"/>
        <v>0</v>
      </c>
      <c r="DH22">
        <f t="shared" si="24"/>
        <v>0</v>
      </c>
      <c r="DI22">
        <f t="shared" si="15"/>
        <v>0</v>
      </c>
      <c r="DJ22">
        <f t="shared" si="25"/>
        <v>8.43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79106714</v>
      </c>
      <c r="C23">
        <v>79106984</v>
      </c>
      <c r="D23">
        <v>60578895</v>
      </c>
      <c r="E23">
        <v>1</v>
      </c>
      <c r="F23">
        <v>1</v>
      </c>
      <c r="G23">
        <v>1</v>
      </c>
      <c r="H23">
        <v>3</v>
      </c>
      <c r="I23" t="s">
        <v>299</v>
      </c>
      <c r="J23" t="s">
        <v>300</v>
      </c>
      <c r="K23" t="s">
        <v>301</v>
      </c>
      <c r="L23">
        <v>1425</v>
      </c>
      <c r="N23">
        <v>1013</v>
      </c>
      <c r="O23" t="s">
        <v>302</v>
      </c>
      <c r="P23" t="s">
        <v>302</v>
      </c>
      <c r="Q23">
        <v>1</v>
      </c>
      <c r="W23">
        <v>0</v>
      </c>
      <c r="X23">
        <v>777401066</v>
      </c>
      <c r="Y23">
        <f t="shared" si="16"/>
        <v>1.4E-2</v>
      </c>
      <c r="AA23">
        <v>817.86</v>
      </c>
      <c r="AB23">
        <v>0</v>
      </c>
      <c r="AC23">
        <v>0</v>
      </c>
      <c r="AD23">
        <v>0</v>
      </c>
      <c r="AE23">
        <v>86</v>
      </c>
      <c r="AF23">
        <v>0</v>
      </c>
      <c r="AG23">
        <v>0</v>
      </c>
      <c r="AH23">
        <v>0</v>
      </c>
      <c r="AI23">
        <v>9.51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1.4E-2</v>
      </c>
      <c r="AU23" t="s">
        <v>3</v>
      </c>
      <c r="AV23">
        <v>0</v>
      </c>
      <c r="AW23">
        <v>2</v>
      </c>
      <c r="AX23">
        <v>79107006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ROUND(Y23*Source!I30,7)</f>
        <v>2.8000000000000001E-2</v>
      </c>
      <c r="CY23">
        <f t="shared" si="17"/>
        <v>817.86</v>
      </c>
      <c r="CZ23">
        <f t="shared" si="18"/>
        <v>86</v>
      </c>
      <c r="DA23">
        <f t="shared" si="19"/>
        <v>9.51</v>
      </c>
      <c r="DB23">
        <f t="shared" si="20"/>
        <v>1.2</v>
      </c>
      <c r="DC23">
        <f t="shared" si="21"/>
        <v>0</v>
      </c>
      <c r="DD23" t="s">
        <v>3</v>
      </c>
      <c r="DE23" t="s">
        <v>3</v>
      </c>
      <c r="DF23">
        <f t="shared" si="22"/>
        <v>22.9</v>
      </c>
      <c r="DG23">
        <f t="shared" si="23"/>
        <v>0</v>
      </c>
      <c r="DH23">
        <f t="shared" si="24"/>
        <v>0</v>
      </c>
      <c r="DI23">
        <f t="shared" si="15"/>
        <v>0</v>
      </c>
      <c r="DJ23">
        <f t="shared" si="25"/>
        <v>22.9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79106714</v>
      </c>
      <c r="C24">
        <v>79106984</v>
      </c>
      <c r="D24">
        <v>60579932</v>
      </c>
      <c r="E24">
        <v>1</v>
      </c>
      <c r="F24">
        <v>1</v>
      </c>
      <c r="G24">
        <v>1</v>
      </c>
      <c r="H24">
        <v>3</v>
      </c>
      <c r="I24" t="s">
        <v>320</v>
      </c>
      <c r="J24" t="s">
        <v>321</v>
      </c>
      <c r="K24" t="s">
        <v>322</v>
      </c>
      <c r="L24">
        <v>1346</v>
      </c>
      <c r="N24">
        <v>1009</v>
      </c>
      <c r="O24" t="s">
        <v>295</v>
      </c>
      <c r="P24" t="s">
        <v>295</v>
      </c>
      <c r="Q24">
        <v>1</v>
      </c>
      <c r="W24">
        <v>0</v>
      </c>
      <c r="X24">
        <v>-1765249389</v>
      </c>
      <c r="Y24">
        <f t="shared" si="16"/>
        <v>1E-3</v>
      </c>
      <c r="AA24">
        <v>1265.31</v>
      </c>
      <c r="AB24">
        <v>0</v>
      </c>
      <c r="AC24">
        <v>0</v>
      </c>
      <c r="AD24">
        <v>0</v>
      </c>
      <c r="AE24">
        <v>133.05000000000001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1E-3</v>
      </c>
      <c r="AU24" t="s">
        <v>3</v>
      </c>
      <c r="AV24">
        <v>0</v>
      </c>
      <c r="AW24">
        <v>2</v>
      </c>
      <c r="AX24">
        <v>79107007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2E-3</v>
      </c>
      <c r="CY24">
        <f t="shared" si="17"/>
        <v>1265.31</v>
      </c>
      <c r="CZ24">
        <f t="shared" si="18"/>
        <v>133.05000000000001</v>
      </c>
      <c r="DA24">
        <f t="shared" si="19"/>
        <v>9.51</v>
      </c>
      <c r="DB24">
        <f t="shared" si="20"/>
        <v>0.13</v>
      </c>
      <c r="DC24">
        <f t="shared" si="21"/>
        <v>0</v>
      </c>
      <c r="DD24" t="s">
        <v>3</v>
      </c>
      <c r="DE24" t="s">
        <v>3</v>
      </c>
      <c r="DF24">
        <f t="shared" si="22"/>
        <v>2.5299999999999998</v>
      </c>
      <c r="DG24">
        <f t="shared" si="23"/>
        <v>0</v>
      </c>
      <c r="DH24">
        <f t="shared" si="24"/>
        <v>0</v>
      </c>
      <c r="DI24">
        <f t="shared" si="15"/>
        <v>0</v>
      </c>
      <c r="DJ24">
        <f t="shared" si="25"/>
        <v>2.5299999999999998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79106714</v>
      </c>
      <c r="C25">
        <v>79106984</v>
      </c>
      <c r="D25">
        <v>60593424</v>
      </c>
      <c r="E25">
        <v>1</v>
      </c>
      <c r="F25">
        <v>1</v>
      </c>
      <c r="G25">
        <v>1</v>
      </c>
      <c r="H25">
        <v>3</v>
      </c>
      <c r="I25" t="s">
        <v>323</v>
      </c>
      <c r="J25" t="s">
        <v>324</v>
      </c>
      <c r="K25" t="s">
        <v>325</v>
      </c>
      <c r="L25">
        <v>1348</v>
      </c>
      <c r="N25">
        <v>1009</v>
      </c>
      <c r="O25" t="s">
        <v>326</v>
      </c>
      <c r="P25" t="s">
        <v>326</v>
      </c>
      <c r="Q25">
        <v>1000</v>
      </c>
      <c r="W25">
        <v>0</v>
      </c>
      <c r="X25">
        <v>931010954</v>
      </c>
      <c r="Y25">
        <f t="shared" si="16"/>
        <v>1E-3</v>
      </c>
      <c r="AA25">
        <v>109365</v>
      </c>
      <c r="AB25">
        <v>0</v>
      </c>
      <c r="AC25">
        <v>0</v>
      </c>
      <c r="AD25">
        <v>0</v>
      </c>
      <c r="AE25">
        <v>11500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1E-3</v>
      </c>
      <c r="AU25" t="s">
        <v>3</v>
      </c>
      <c r="AV25">
        <v>0</v>
      </c>
      <c r="AW25">
        <v>2</v>
      </c>
      <c r="AX25">
        <v>79107008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2E-3</v>
      </c>
      <c r="CY25">
        <f t="shared" si="17"/>
        <v>109365</v>
      </c>
      <c r="CZ25">
        <f t="shared" si="18"/>
        <v>11500</v>
      </c>
      <c r="DA25">
        <f t="shared" si="19"/>
        <v>9.51</v>
      </c>
      <c r="DB25">
        <f t="shared" si="20"/>
        <v>11.5</v>
      </c>
      <c r="DC25">
        <f t="shared" si="21"/>
        <v>0</v>
      </c>
      <c r="DD25" t="s">
        <v>3</v>
      </c>
      <c r="DE25" t="s">
        <v>3</v>
      </c>
      <c r="DF25">
        <f t="shared" si="22"/>
        <v>218.73</v>
      </c>
      <c r="DG25">
        <f t="shared" si="23"/>
        <v>0</v>
      </c>
      <c r="DH25">
        <f t="shared" si="24"/>
        <v>0</v>
      </c>
      <c r="DI25">
        <f t="shared" si="15"/>
        <v>0</v>
      </c>
      <c r="DJ25">
        <f t="shared" si="25"/>
        <v>218.73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79106714</v>
      </c>
      <c r="C26">
        <v>79106984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327</v>
      </c>
      <c r="J26" t="s">
        <v>328</v>
      </c>
      <c r="K26" t="s">
        <v>329</v>
      </c>
      <c r="L26">
        <v>1346</v>
      </c>
      <c r="N26">
        <v>1009</v>
      </c>
      <c r="O26" t="s">
        <v>295</v>
      </c>
      <c r="P26" t="s">
        <v>295</v>
      </c>
      <c r="Q26">
        <v>1</v>
      </c>
      <c r="W26">
        <v>0</v>
      </c>
      <c r="X26">
        <v>-211331552</v>
      </c>
      <c r="Y26">
        <f t="shared" si="16"/>
        <v>3.5999999999999997E-2</v>
      </c>
      <c r="AA26">
        <v>271.99</v>
      </c>
      <c r="AB26">
        <v>0</v>
      </c>
      <c r="AC26">
        <v>0</v>
      </c>
      <c r="AD26">
        <v>0</v>
      </c>
      <c r="AE26">
        <v>28.6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3.5999999999999997E-2</v>
      </c>
      <c r="AU26" t="s">
        <v>3</v>
      </c>
      <c r="AV26">
        <v>0</v>
      </c>
      <c r="AW26">
        <v>2</v>
      </c>
      <c r="AX26">
        <v>79107009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7.1999999999999995E-2</v>
      </c>
      <c r="CY26">
        <f t="shared" si="17"/>
        <v>271.99</v>
      </c>
      <c r="CZ26">
        <f t="shared" si="18"/>
        <v>28.6</v>
      </c>
      <c r="DA26">
        <f t="shared" si="19"/>
        <v>9.51</v>
      </c>
      <c r="DB26">
        <f t="shared" si="20"/>
        <v>1.03</v>
      </c>
      <c r="DC26">
        <f t="shared" si="21"/>
        <v>0</v>
      </c>
      <c r="DD26" t="s">
        <v>3</v>
      </c>
      <c r="DE26" t="s">
        <v>3</v>
      </c>
      <c r="DF26">
        <f t="shared" si="22"/>
        <v>19.579999999999998</v>
      </c>
      <c r="DG26">
        <f t="shared" si="23"/>
        <v>0</v>
      </c>
      <c r="DH26">
        <f t="shared" si="24"/>
        <v>0</v>
      </c>
      <c r="DI26">
        <f t="shared" si="15"/>
        <v>0</v>
      </c>
      <c r="DJ26">
        <f t="shared" si="25"/>
        <v>19.579999999999998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79106714</v>
      </c>
      <c r="C27">
        <v>79106984</v>
      </c>
      <c r="D27">
        <v>60608076</v>
      </c>
      <c r="E27">
        <v>1</v>
      </c>
      <c r="F27">
        <v>1</v>
      </c>
      <c r="G27">
        <v>1</v>
      </c>
      <c r="H27">
        <v>3</v>
      </c>
      <c r="I27" t="s">
        <v>330</v>
      </c>
      <c r="J27" t="s">
        <v>331</v>
      </c>
      <c r="K27" t="s">
        <v>332</v>
      </c>
      <c r="L27">
        <v>1346</v>
      </c>
      <c r="N27">
        <v>1009</v>
      </c>
      <c r="O27" t="s">
        <v>295</v>
      </c>
      <c r="P27" t="s">
        <v>295</v>
      </c>
      <c r="Q27">
        <v>1</v>
      </c>
      <c r="W27">
        <v>0</v>
      </c>
      <c r="X27">
        <v>-1682942728</v>
      </c>
      <c r="Y27">
        <f t="shared" si="16"/>
        <v>6.0000000000000001E-3</v>
      </c>
      <c r="AA27">
        <v>338.84</v>
      </c>
      <c r="AB27">
        <v>0</v>
      </c>
      <c r="AC27">
        <v>0</v>
      </c>
      <c r="AD27">
        <v>0</v>
      </c>
      <c r="AE27">
        <v>35.630000000000003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6.0000000000000001E-3</v>
      </c>
      <c r="AU27" t="s">
        <v>3</v>
      </c>
      <c r="AV27">
        <v>0</v>
      </c>
      <c r="AW27">
        <v>2</v>
      </c>
      <c r="AX27">
        <v>79107010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ROUND(Y27*Source!I30,7)</f>
        <v>1.2E-2</v>
      </c>
      <c r="CY27">
        <f t="shared" si="17"/>
        <v>338.84</v>
      </c>
      <c r="CZ27">
        <f t="shared" si="18"/>
        <v>35.630000000000003</v>
      </c>
      <c r="DA27">
        <f t="shared" si="19"/>
        <v>9.51</v>
      </c>
      <c r="DB27">
        <f t="shared" si="20"/>
        <v>0.21</v>
      </c>
      <c r="DC27">
        <f t="shared" si="21"/>
        <v>0</v>
      </c>
      <c r="DD27" t="s">
        <v>3</v>
      </c>
      <c r="DE27" t="s">
        <v>3</v>
      </c>
      <c r="DF27">
        <f t="shared" si="22"/>
        <v>4.07</v>
      </c>
      <c r="DG27">
        <f t="shared" si="23"/>
        <v>0</v>
      </c>
      <c r="DH27">
        <f t="shared" si="24"/>
        <v>0</v>
      </c>
      <c r="DI27">
        <f t="shared" si="15"/>
        <v>0</v>
      </c>
      <c r="DJ27">
        <f t="shared" si="25"/>
        <v>4.07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ROW(Source!A30)</f>
        <v>30</v>
      </c>
      <c r="B28">
        <v>79106714</v>
      </c>
      <c r="C28">
        <v>79106984</v>
      </c>
      <c r="D28">
        <v>60621279</v>
      </c>
      <c r="E28">
        <v>1</v>
      </c>
      <c r="F28">
        <v>1</v>
      </c>
      <c r="G28">
        <v>1</v>
      </c>
      <c r="H28">
        <v>3</v>
      </c>
      <c r="I28" t="s">
        <v>333</v>
      </c>
      <c r="J28" t="s">
        <v>334</v>
      </c>
      <c r="K28" t="s">
        <v>335</v>
      </c>
      <c r="L28">
        <v>1455</v>
      </c>
      <c r="N28">
        <v>1013</v>
      </c>
      <c r="O28" t="s">
        <v>336</v>
      </c>
      <c r="P28" t="s">
        <v>336</v>
      </c>
      <c r="Q28">
        <v>1</v>
      </c>
      <c r="W28">
        <v>0</v>
      </c>
      <c r="X28">
        <v>-979010618</v>
      </c>
      <c r="Y28">
        <f t="shared" si="16"/>
        <v>0.1</v>
      </c>
      <c r="AA28">
        <v>370.89</v>
      </c>
      <c r="AB28">
        <v>0</v>
      </c>
      <c r="AC28">
        <v>0</v>
      </c>
      <c r="AD28">
        <v>0</v>
      </c>
      <c r="AE28">
        <v>39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</v>
      </c>
      <c r="AU28" t="s">
        <v>3</v>
      </c>
      <c r="AV28">
        <v>0</v>
      </c>
      <c r="AW28">
        <v>2</v>
      </c>
      <c r="AX28">
        <v>79107011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ROUND(Y28*Source!I30,7)</f>
        <v>0.2</v>
      </c>
      <c r="CY28">
        <f t="shared" si="17"/>
        <v>370.89</v>
      </c>
      <c r="CZ28">
        <f t="shared" si="18"/>
        <v>39</v>
      </c>
      <c r="DA28">
        <f t="shared" si="19"/>
        <v>9.51</v>
      </c>
      <c r="DB28">
        <f t="shared" si="20"/>
        <v>3.9</v>
      </c>
      <c r="DC28">
        <f t="shared" si="21"/>
        <v>0</v>
      </c>
      <c r="DD28" t="s">
        <v>3</v>
      </c>
      <c r="DE28" t="s">
        <v>3</v>
      </c>
      <c r="DF28">
        <f t="shared" si="22"/>
        <v>74.180000000000007</v>
      </c>
      <c r="DG28">
        <f t="shared" si="23"/>
        <v>0</v>
      </c>
      <c r="DH28">
        <f t="shared" si="24"/>
        <v>0</v>
      </c>
      <c r="DI28">
        <f t="shared" si="15"/>
        <v>0</v>
      </c>
      <c r="DJ28">
        <f t="shared" si="25"/>
        <v>74.180000000000007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79106714</v>
      </c>
      <c r="C29">
        <v>79106984</v>
      </c>
      <c r="D29">
        <v>60568913</v>
      </c>
      <c r="E29">
        <v>70</v>
      </c>
      <c r="F29">
        <v>1</v>
      </c>
      <c r="G29">
        <v>1</v>
      </c>
      <c r="H29">
        <v>3</v>
      </c>
      <c r="I29" t="s">
        <v>271</v>
      </c>
      <c r="J29" t="s">
        <v>3</v>
      </c>
      <c r="K29" t="s">
        <v>272</v>
      </c>
      <c r="L29">
        <v>1374</v>
      </c>
      <c r="N29">
        <v>1013</v>
      </c>
      <c r="O29" t="s">
        <v>273</v>
      </c>
      <c r="P29" t="s">
        <v>273</v>
      </c>
      <c r="Q29">
        <v>1</v>
      </c>
      <c r="W29">
        <v>0</v>
      </c>
      <c r="X29">
        <v>-1731369543</v>
      </c>
      <c r="Y29">
        <f t="shared" si="16"/>
        <v>0.25</v>
      </c>
      <c r="AA29">
        <v>9.51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0.25</v>
      </c>
      <c r="AU29" t="s">
        <v>3</v>
      </c>
      <c r="AV29">
        <v>0</v>
      </c>
      <c r="AW29">
        <v>2</v>
      </c>
      <c r="AX29">
        <v>79107012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ROUND(Y29*Source!I30,7)</f>
        <v>0.5</v>
      </c>
      <c r="CY29">
        <f t="shared" si="17"/>
        <v>9.51</v>
      </c>
      <c r="CZ29">
        <f t="shared" si="18"/>
        <v>1</v>
      </c>
      <c r="DA29">
        <f t="shared" si="19"/>
        <v>9.51</v>
      </c>
      <c r="DB29">
        <f t="shared" si="20"/>
        <v>0.25</v>
      </c>
      <c r="DC29">
        <f t="shared" si="21"/>
        <v>0</v>
      </c>
      <c r="DD29" t="s">
        <v>3</v>
      </c>
      <c r="DE29" t="s">
        <v>3</v>
      </c>
      <c r="DF29">
        <f t="shared" si="22"/>
        <v>4.76</v>
      </c>
      <c r="DG29">
        <f t="shared" si="23"/>
        <v>0</v>
      </c>
      <c r="DH29">
        <f t="shared" si="24"/>
        <v>0</v>
      </c>
      <c r="DI29">
        <f t="shared" si="15"/>
        <v>0</v>
      </c>
      <c r="DJ29">
        <f t="shared" si="25"/>
        <v>4.76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79106714</v>
      </c>
      <c r="C30">
        <v>79107013</v>
      </c>
      <c r="D30">
        <v>60564042</v>
      </c>
      <c r="E30">
        <v>70</v>
      </c>
      <c r="F30">
        <v>1</v>
      </c>
      <c r="G30">
        <v>1</v>
      </c>
      <c r="H30">
        <v>1</v>
      </c>
      <c r="I30" t="s">
        <v>337</v>
      </c>
      <c r="J30" t="s">
        <v>3</v>
      </c>
      <c r="K30" t="s">
        <v>338</v>
      </c>
      <c r="L30">
        <v>1191</v>
      </c>
      <c r="N30">
        <v>1013</v>
      </c>
      <c r="O30" t="s">
        <v>276</v>
      </c>
      <c r="P30" t="s">
        <v>276</v>
      </c>
      <c r="Q30">
        <v>1</v>
      </c>
      <c r="W30">
        <v>0</v>
      </c>
      <c r="X30">
        <v>-1936699058</v>
      </c>
      <c r="Y30">
        <f t="shared" ref="Y30:Y36" si="26">(AT30*ROUND((1.2*1.35),7))</f>
        <v>3.3372000000000002</v>
      </c>
      <c r="AA30">
        <v>0</v>
      </c>
      <c r="AB30">
        <v>0</v>
      </c>
      <c r="AC30">
        <v>0</v>
      </c>
      <c r="AD30">
        <v>555.72</v>
      </c>
      <c r="AE30">
        <v>0</v>
      </c>
      <c r="AF30">
        <v>0</v>
      </c>
      <c r="AG30">
        <v>0</v>
      </c>
      <c r="AH30">
        <v>9.92</v>
      </c>
      <c r="AI30">
        <v>1</v>
      </c>
      <c r="AJ30">
        <v>1</v>
      </c>
      <c r="AK30">
        <v>1</v>
      </c>
      <c r="AL30">
        <v>56.02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2.06</v>
      </c>
      <c r="AU30" t="s">
        <v>34</v>
      </c>
      <c r="AV30">
        <v>1</v>
      </c>
      <c r="AW30">
        <v>2</v>
      </c>
      <c r="AX30">
        <v>79107025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ROUND(AT30*Source!I31*AH30*AL30,2)</f>
        <v>1144.78</v>
      </c>
      <c r="CV30">
        <f>ROUND(Y30*Source!I31,7)</f>
        <v>3.3372000000000002</v>
      </c>
      <c r="CW30">
        <v>0</v>
      </c>
      <c r="CX30">
        <f>ROUND(Y30*Source!I31,7)</f>
        <v>3.3372000000000002</v>
      </c>
      <c r="CY30">
        <f>AD30</f>
        <v>555.72</v>
      </c>
      <c r="CZ30">
        <f>AH30</f>
        <v>9.92</v>
      </c>
      <c r="DA30">
        <f>AL30</f>
        <v>56.02</v>
      </c>
      <c r="DB30">
        <f t="shared" ref="DB30:DB36" si="27">ROUND((ROUND(AT30*CZ30,2)*ROUND((1.2*1.35),7)),6)</f>
        <v>33.1128</v>
      </c>
      <c r="DC30">
        <f t="shared" ref="DC30:DC36" si="28">ROUND((ROUND(AT30*AG30,2)*ROUND((1.2*1.35),7)),6)</f>
        <v>0</v>
      </c>
      <c r="DD30" t="s">
        <v>3</v>
      </c>
      <c r="DE30" t="s">
        <v>3</v>
      </c>
      <c r="DF30">
        <f t="shared" ref="DF30:DF36" si="29">ROUND(ROUND(AE30,2)*CX30,2)</f>
        <v>0</v>
      </c>
      <c r="DG30">
        <f t="shared" si="23"/>
        <v>0</v>
      </c>
      <c r="DH30">
        <f t="shared" si="24"/>
        <v>0</v>
      </c>
      <c r="DI30">
        <f>ROUND(ROUND(AH30*AL30,2)*CX30,2)</f>
        <v>1854.55</v>
      </c>
      <c r="DJ30">
        <f>DI30</f>
        <v>1854.55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79106714</v>
      </c>
      <c r="C31">
        <v>79107013</v>
      </c>
      <c r="D31">
        <v>60564180</v>
      </c>
      <c r="E31">
        <v>70</v>
      </c>
      <c r="F31">
        <v>1</v>
      </c>
      <c r="G31">
        <v>1</v>
      </c>
      <c r="H31">
        <v>1</v>
      </c>
      <c r="I31" t="s">
        <v>277</v>
      </c>
      <c r="J31" t="s">
        <v>3</v>
      </c>
      <c r="K31" t="s">
        <v>278</v>
      </c>
      <c r="L31">
        <v>1191</v>
      </c>
      <c r="N31">
        <v>1013</v>
      </c>
      <c r="O31" t="s">
        <v>276</v>
      </c>
      <c r="P31" t="s">
        <v>276</v>
      </c>
      <c r="Q31">
        <v>1</v>
      </c>
      <c r="W31">
        <v>0</v>
      </c>
      <c r="X31">
        <v>-1417349443</v>
      </c>
      <c r="Y31">
        <f t="shared" si="26"/>
        <v>0.50219999999999998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56.02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0.31</v>
      </c>
      <c r="AU31" t="s">
        <v>34</v>
      </c>
      <c r="AV31">
        <v>2</v>
      </c>
      <c r="AW31">
        <v>2</v>
      </c>
      <c r="AX31">
        <v>79107026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0.50219999999999998</v>
      </c>
      <c r="CY31">
        <f>AD31</f>
        <v>0</v>
      </c>
      <c r="CZ31">
        <f>AH31</f>
        <v>0</v>
      </c>
      <c r="DA31">
        <f>AL31</f>
        <v>1</v>
      </c>
      <c r="DB31">
        <f t="shared" si="27"/>
        <v>0</v>
      </c>
      <c r="DC31">
        <f t="shared" si="28"/>
        <v>0</v>
      </c>
      <c r="DD31" t="s">
        <v>3</v>
      </c>
      <c r="DE31" t="s">
        <v>3</v>
      </c>
      <c r="DF31">
        <f t="shared" si="29"/>
        <v>0</v>
      </c>
      <c r="DG31">
        <f t="shared" si="23"/>
        <v>0</v>
      </c>
      <c r="DH31">
        <f t="shared" ref="DH31:DH36" si="30">ROUND(ROUND(AG31*AK31,2)*CX31,2)</f>
        <v>0</v>
      </c>
      <c r="DI31">
        <f t="shared" ref="DI31:DI40" si="31">ROUND(ROUND(AH31,2)*CX31,2)</f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79106714</v>
      </c>
      <c r="C32">
        <v>79107013</v>
      </c>
      <c r="D32">
        <v>60725801</v>
      </c>
      <c r="E32">
        <v>1</v>
      </c>
      <c r="F32">
        <v>1</v>
      </c>
      <c r="G32">
        <v>1</v>
      </c>
      <c r="H32">
        <v>2</v>
      </c>
      <c r="I32" t="s">
        <v>339</v>
      </c>
      <c r="J32" t="s">
        <v>340</v>
      </c>
      <c r="K32" t="s">
        <v>341</v>
      </c>
      <c r="L32">
        <v>1367</v>
      </c>
      <c r="N32">
        <v>1011</v>
      </c>
      <c r="O32" t="s">
        <v>282</v>
      </c>
      <c r="P32" t="s">
        <v>282</v>
      </c>
      <c r="Q32">
        <v>1</v>
      </c>
      <c r="W32">
        <v>0</v>
      </c>
      <c r="X32">
        <v>333826566</v>
      </c>
      <c r="Y32">
        <f t="shared" si="26"/>
        <v>0.30780000000000002</v>
      </c>
      <c r="AA32">
        <v>0</v>
      </c>
      <c r="AB32">
        <v>50.2</v>
      </c>
      <c r="AC32">
        <v>0</v>
      </c>
      <c r="AD32">
        <v>0</v>
      </c>
      <c r="AE32">
        <v>0</v>
      </c>
      <c r="AF32">
        <v>2.99</v>
      </c>
      <c r="AG32">
        <v>0</v>
      </c>
      <c r="AH32">
        <v>0</v>
      </c>
      <c r="AI32">
        <v>1</v>
      </c>
      <c r="AJ32">
        <v>16.79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0.19</v>
      </c>
      <c r="AU32" t="s">
        <v>34</v>
      </c>
      <c r="AV32">
        <v>0</v>
      </c>
      <c r="AW32">
        <v>2</v>
      </c>
      <c r="AX32">
        <v>79107027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ROUND(Y32*Source!I31*DO32,7)</f>
        <v>0</v>
      </c>
      <c r="CX32">
        <f>ROUND(Y32*Source!I31,7)</f>
        <v>0.30780000000000002</v>
      </c>
      <c r="CY32">
        <f>AB32</f>
        <v>50.2</v>
      </c>
      <c r="CZ32">
        <f>AF32</f>
        <v>2.99</v>
      </c>
      <c r="DA32">
        <f>AJ32</f>
        <v>16.79</v>
      </c>
      <c r="DB32">
        <f t="shared" si="27"/>
        <v>0.9234</v>
      </c>
      <c r="DC32">
        <f t="shared" si="28"/>
        <v>0</v>
      </c>
      <c r="DD32" t="s">
        <v>3</v>
      </c>
      <c r="DE32" t="s">
        <v>3</v>
      </c>
      <c r="DF32">
        <f t="shared" si="29"/>
        <v>0</v>
      </c>
      <c r="DG32">
        <f>ROUND(ROUND(AF32*AJ32,2)*CX32,2)</f>
        <v>15.45</v>
      </c>
      <c r="DH32">
        <f t="shared" si="30"/>
        <v>0</v>
      </c>
      <c r="DI32">
        <f t="shared" si="31"/>
        <v>0</v>
      </c>
      <c r="DJ32">
        <f>DG32</f>
        <v>15.45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79106714</v>
      </c>
      <c r="C33">
        <v>79107013</v>
      </c>
      <c r="D33">
        <v>60725923</v>
      </c>
      <c r="E33">
        <v>1</v>
      </c>
      <c r="F33">
        <v>1</v>
      </c>
      <c r="G33">
        <v>1</v>
      </c>
      <c r="H33">
        <v>2</v>
      </c>
      <c r="I33" t="s">
        <v>279</v>
      </c>
      <c r="J33" t="s">
        <v>280</v>
      </c>
      <c r="K33" t="s">
        <v>281</v>
      </c>
      <c r="L33">
        <v>1367</v>
      </c>
      <c r="N33">
        <v>1011</v>
      </c>
      <c r="O33" t="s">
        <v>282</v>
      </c>
      <c r="P33" t="s">
        <v>282</v>
      </c>
      <c r="Q33">
        <v>1</v>
      </c>
      <c r="W33">
        <v>0</v>
      </c>
      <c r="X33">
        <v>-430484415</v>
      </c>
      <c r="Y33">
        <f t="shared" si="26"/>
        <v>9.7200000000000009E-2</v>
      </c>
      <c r="AA33">
        <v>0</v>
      </c>
      <c r="AB33">
        <v>1937.57</v>
      </c>
      <c r="AC33">
        <v>756.27</v>
      </c>
      <c r="AD33">
        <v>0</v>
      </c>
      <c r="AE33">
        <v>0</v>
      </c>
      <c r="AF33">
        <v>115.4</v>
      </c>
      <c r="AG33">
        <v>13.5</v>
      </c>
      <c r="AH33">
        <v>0</v>
      </c>
      <c r="AI33">
        <v>1</v>
      </c>
      <c r="AJ33">
        <v>16.79</v>
      </c>
      <c r="AK33">
        <v>56.02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0.06</v>
      </c>
      <c r="AU33" t="s">
        <v>34</v>
      </c>
      <c r="AV33">
        <v>0</v>
      </c>
      <c r="AW33">
        <v>2</v>
      </c>
      <c r="AX33">
        <v>79107028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ROUND(Y33*Source!I31*DO33,7)</f>
        <v>0</v>
      </c>
      <c r="CX33">
        <f>ROUND(Y33*Source!I31,7)</f>
        <v>9.7199999999999995E-2</v>
      </c>
      <c r="CY33">
        <f>AB33</f>
        <v>1937.57</v>
      </c>
      <c r="CZ33">
        <f>AF33</f>
        <v>115.4</v>
      </c>
      <c r="DA33">
        <f>AJ33</f>
        <v>16.79</v>
      </c>
      <c r="DB33">
        <f t="shared" si="27"/>
        <v>11.2104</v>
      </c>
      <c r="DC33">
        <f t="shared" si="28"/>
        <v>1.3122</v>
      </c>
      <c r="DD33" t="s">
        <v>3</v>
      </c>
      <c r="DE33" t="s">
        <v>3</v>
      </c>
      <c r="DF33">
        <f t="shared" si="29"/>
        <v>0</v>
      </c>
      <c r="DG33">
        <f>ROUND(ROUND(AF33*AJ33,2)*CX33,2)</f>
        <v>188.33</v>
      </c>
      <c r="DH33">
        <f t="shared" si="30"/>
        <v>73.510000000000005</v>
      </c>
      <c r="DI33">
        <f t="shared" si="31"/>
        <v>0</v>
      </c>
      <c r="DJ33">
        <f>DG33</f>
        <v>188.33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79106714</v>
      </c>
      <c r="C34">
        <v>79107013</v>
      </c>
      <c r="D34">
        <v>60726853</v>
      </c>
      <c r="E34">
        <v>1</v>
      </c>
      <c r="F34">
        <v>1</v>
      </c>
      <c r="G34">
        <v>1</v>
      </c>
      <c r="H34">
        <v>2</v>
      </c>
      <c r="I34" t="s">
        <v>286</v>
      </c>
      <c r="J34" t="s">
        <v>287</v>
      </c>
      <c r="K34" t="s">
        <v>288</v>
      </c>
      <c r="L34">
        <v>1367</v>
      </c>
      <c r="N34">
        <v>1011</v>
      </c>
      <c r="O34" t="s">
        <v>282</v>
      </c>
      <c r="P34" t="s">
        <v>282</v>
      </c>
      <c r="Q34">
        <v>1</v>
      </c>
      <c r="W34">
        <v>0</v>
      </c>
      <c r="X34">
        <v>509054691</v>
      </c>
      <c r="Y34">
        <f t="shared" si="26"/>
        <v>9.7200000000000009E-2</v>
      </c>
      <c r="AA34">
        <v>0</v>
      </c>
      <c r="AB34">
        <v>1103.27</v>
      </c>
      <c r="AC34">
        <v>649.83000000000004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16.79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0.06</v>
      </c>
      <c r="AU34" t="s">
        <v>34</v>
      </c>
      <c r="AV34">
        <v>0</v>
      </c>
      <c r="AW34">
        <v>2</v>
      </c>
      <c r="AX34">
        <v>79107029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ROUND(Y34*Source!I31*DO34,7)</f>
        <v>0</v>
      </c>
      <c r="CX34">
        <f>ROUND(Y34*Source!I31,7)</f>
        <v>9.7199999999999995E-2</v>
      </c>
      <c r="CY34">
        <f>AB34</f>
        <v>1103.27</v>
      </c>
      <c r="CZ34">
        <f>AF34</f>
        <v>65.709999999999994</v>
      </c>
      <c r="DA34">
        <f>AJ34</f>
        <v>16.79</v>
      </c>
      <c r="DB34">
        <f t="shared" si="27"/>
        <v>6.3827999999999996</v>
      </c>
      <c r="DC34">
        <f t="shared" si="28"/>
        <v>1.1339999999999999</v>
      </c>
      <c r="DD34" t="s">
        <v>3</v>
      </c>
      <c r="DE34" t="s">
        <v>3</v>
      </c>
      <c r="DF34">
        <f t="shared" si="29"/>
        <v>0</v>
      </c>
      <c r="DG34">
        <f>ROUND(ROUND(AF34*AJ34,2)*CX34,2)</f>
        <v>107.24</v>
      </c>
      <c r="DH34">
        <f t="shared" si="30"/>
        <v>63.16</v>
      </c>
      <c r="DI34">
        <f t="shared" si="31"/>
        <v>0</v>
      </c>
      <c r="DJ34">
        <f>DG34</f>
        <v>107.24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79106714</v>
      </c>
      <c r="C35">
        <v>79107013</v>
      </c>
      <c r="D35">
        <v>60727065</v>
      </c>
      <c r="E35">
        <v>1</v>
      </c>
      <c r="F35">
        <v>1</v>
      </c>
      <c r="G35">
        <v>1</v>
      </c>
      <c r="H35">
        <v>2</v>
      </c>
      <c r="I35" t="s">
        <v>289</v>
      </c>
      <c r="J35" t="s">
        <v>290</v>
      </c>
      <c r="K35" t="s">
        <v>291</v>
      </c>
      <c r="L35">
        <v>1367</v>
      </c>
      <c r="N35">
        <v>1011</v>
      </c>
      <c r="O35" t="s">
        <v>282</v>
      </c>
      <c r="P35" t="s">
        <v>282</v>
      </c>
      <c r="Q35">
        <v>1</v>
      </c>
      <c r="W35">
        <v>0</v>
      </c>
      <c r="X35">
        <v>829370094</v>
      </c>
      <c r="Y35">
        <f t="shared" si="26"/>
        <v>0.98820000000000008</v>
      </c>
      <c r="AA35">
        <v>0</v>
      </c>
      <c r="AB35">
        <v>136</v>
      </c>
      <c r="AC35">
        <v>0</v>
      </c>
      <c r="AD35">
        <v>0</v>
      </c>
      <c r="AE35">
        <v>0</v>
      </c>
      <c r="AF35">
        <v>8.1</v>
      </c>
      <c r="AG35">
        <v>0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0.61</v>
      </c>
      <c r="AU35" t="s">
        <v>34</v>
      </c>
      <c r="AV35">
        <v>0</v>
      </c>
      <c r="AW35">
        <v>2</v>
      </c>
      <c r="AX35">
        <v>79107030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ROUND(Y35*Source!I31*DO35,7)</f>
        <v>0</v>
      </c>
      <c r="CX35">
        <f>ROUND(Y35*Source!I31,7)</f>
        <v>0.98819999999999997</v>
      </c>
      <c r="CY35">
        <f>AB35</f>
        <v>136</v>
      </c>
      <c r="CZ35">
        <f>AF35</f>
        <v>8.1</v>
      </c>
      <c r="DA35">
        <f>AJ35</f>
        <v>16.79</v>
      </c>
      <c r="DB35">
        <f t="shared" si="27"/>
        <v>8.0028000000000006</v>
      </c>
      <c r="DC35">
        <f t="shared" si="28"/>
        <v>0</v>
      </c>
      <c r="DD35" t="s">
        <v>3</v>
      </c>
      <c r="DE35" t="s">
        <v>3</v>
      </c>
      <c r="DF35">
        <f t="shared" si="29"/>
        <v>0</v>
      </c>
      <c r="DG35">
        <f>ROUND(ROUND(AF35*AJ35,2)*CX35,2)</f>
        <v>134.4</v>
      </c>
      <c r="DH35">
        <f t="shared" si="30"/>
        <v>0</v>
      </c>
      <c r="DI35">
        <f t="shared" si="31"/>
        <v>0</v>
      </c>
      <c r="DJ35">
        <f>DG35</f>
        <v>134.4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79106714</v>
      </c>
      <c r="C36">
        <v>79107013</v>
      </c>
      <c r="D36">
        <v>60727079</v>
      </c>
      <c r="E36">
        <v>1</v>
      </c>
      <c r="F36">
        <v>1</v>
      </c>
      <c r="G36">
        <v>1</v>
      </c>
      <c r="H36">
        <v>2</v>
      </c>
      <c r="I36" t="s">
        <v>342</v>
      </c>
      <c r="J36" t="s">
        <v>343</v>
      </c>
      <c r="K36" t="s">
        <v>344</v>
      </c>
      <c r="L36">
        <v>1367</v>
      </c>
      <c r="N36">
        <v>1011</v>
      </c>
      <c r="O36" t="s">
        <v>282</v>
      </c>
      <c r="P36" t="s">
        <v>282</v>
      </c>
      <c r="Q36">
        <v>1</v>
      </c>
      <c r="W36">
        <v>0</v>
      </c>
      <c r="X36">
        <v>-1111507504</v>
      </c>
      <c r="Y36">
        <f t="shared" si="26"/>
        <v>0.30780000000000002</v>
      </c>
      <c r="AA36">
        <v>0</v>
      </c>
      <c r="AB36">
        <v>1511.1</v>
      </c>
      <c r="AC36">
        <v>563.55999999999995</v>
      </c>
      <c r="AD36">
        <v>0</v>
      </c>
      <c r="AE36">
        <v>0</v>
      </c>
      <c r="AF36">
        <v>90</v>
      </c>
      <c r="AG36">
        <v>10.06</v>
      </c>
      <c r="AH36">
        <v>0</v>
      </c>
      <c r="AI36">
        <v>1</v>
      </c>
      <c r="AJ36">
        <v>16.79</v>
      </c>
      <c r="AK36">
        <v>56.02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0.19</v>
      </c>
      <c r="AU36" t="s">
        <v>34</v>
      </c>
      <c r="AV36">
        <v>0</v>
      </c>
      <c r="AW36">
        <v>2</v>
      </c>
      <c r="AX36">
        <v>79107031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ROUND(Y36*Source!I31*DO36,7)</f>
        <v>0</v>
      </c>
      <c r="CX36">
        <f>ROUND(Y36*Source!I31,7)</f>
        <v>0.30780000000000002</v>
      </c>
      <c r="CY36">
        <f>AB36</f>
        <v>1511.1</v>
      </c>
      <c r="CZ36">
        <f>AF36</f>
        <v>90</v>
      </c>
      <c r="DA36">
        <f>AJ36</f>
        <v>16.79</v>
      </c>
      <c r="DB36">
        <f t="shared" si="27"/>
        <v>27.702000000000002</v>
      </c>
      <c r="DC36">
        <f t="shared" si="28"/>
        <v>3.0941999999999998</v>
      </c>
      <c r="DD36" t="s">
        <v>3</v>
      </c>
      <c r="DE36" t="s">
        <v>3</v>
      </c>
      <c r="DF36">
        <f t="shared" si="29"/>
        <v>0</v>
      </c>
      <c r="DG36">
        <f>ROUND(ROUND(AF36*AJ36,2)*CX36,2)</f>
        <v>465.12</v>
      </c>
      <c r="DH36">
        <f t="shared" si="30"/>
        <v>173.46</v>
      </c>
      <c r="DI36">
        <f t="shared" si="31"/>
        <v>0</v>
      </c>
      <c r="DJ36">
        <f>DG36</f>
        <v>465.12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ROW(Source!A31)</f>
        <v>31</v>
      </c>
      <c r="B37">
        <v>79106714</v>
      </c>
      <c r="C37">
        <v>79107013</v>
      </c>
      <c r="D37">
        <v>60577565</v>
      </c>
      <c r="E37">
        <v>1</v>
      </c>
      <c r="F37">
        <v>1</v>
      </c>
      <c r="G37">
        <v>1</v>
      </c>
      <c r="H37">
        <v>3</v>
      </c>
      <c r="I37" t="s">
        <v>292</v>
      </c>
      <c r="J37" t="s">
        <v>293</v>
      </c>
      <c r="K37" t="s">
        <v>294</v>
      </c>
      <c r="L37">
        <v>1346</v>
      </c>
      <c r="N37">
        <v>1009</v>
      </c>
      <c r="O37" t="s">
        <v>295</v>
      </c>
      <c r="P37" t="s">
        <v>295</v>
      </c>
      <c r="Q37">
        <v>1</v>
      </c>
      <c r="W37">
        <v>0</v>
      </c>
      <c r="X37">
        <v>397095127</v>
      </c>
      <c r="Y37">
        <f>AT37</f>
        <v>0.1</v>
      </c>
      <c r="AA37">
        <v>100.52</v>
      </c>
      <c r="AB37">
        <v>0</v>
      </c>
      <c r="AC37">
        <v>0</v>
      </c>
      <c r="AD37">
        <v>0</v>
      </c>
      <c r="AE37">
        <v>10.57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</v>
      </c>
      <c r="AU37" t="s">
        <v>3</v>
      </c>
      <c r="AV37">
        <v>0</v>
      </c>
      <c r="AW37">
        <v>2</v>
      </c>
      <c r="AX37">
        <v>79107032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0.1</v>
      </c>
      <c r="CY37">
        <f>AA37</f>
        <v>100.52</v>
      </c>
      <c r="CZ37">
        <f>AE37</f>
        <v>10.57</v>
      </c>
      <c r="DA37">
        <f>AI37</f>
        <v>9.51</v>
      </c>
      <c r="DB37">
        <f>ROUND(ROUND(AT37*CZ37,2),6)</f>
        <v>1.06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10.050000000000001</v>
      </c>
      <c r="DG37">
        <f t="shared" ref="DG37:DG42" si="32">ROUND(ROUND(AF37,2)*CX37,2)</f>
        <v>0</v>
      </c>
      <c r="DH37">
        <f>ROUND(ROUND(AG37,2)*CX37,2)</f>
        <v>0</v>
      </c>
      <c r="DI37">
        <f t="shared" si="31"/>
        <v>0</v>
      </c>
      <c r="DJ37">
        <f>DF37</f>
        <v>10.050000000000001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ROW(Source!A31)</f>
        <v>31</v>
      </c>
      <c r="B38">
        <v>79106714</v>
      </c>
      <c r="C38">
        <v>79107013</v>
      </c>
      <c r="D38">
        <v>60578763</v>
      </c>
      <c r="E38">
        <v>1</v>
      </c>
      <c r="F38">
        <v>1</v>
      </c>
      <c r="G38">
        <v>1</v>
      </c>
      <c r="H38">
        <v>3</v>
      </c>
      <c r="I38" t="s">
        <v>296</v>
      </c>
      <c r="J38" t="s">
        <v>297</v>
      </c>
      <c r="K38" t="s">
        <v>298</v>
      </c>
      <c r="L38">
        <v>1346</v>
      </c>
      <c r="N38">
        <v>1009</v>
      </c>
      <c r="O38" t="s">
        <v>295</v>
      </c>
      <c r="P38" t="s">
        <v>295</v>
      </c>
      <c r="Q38">
        <v>1</v>
      </c>
      <c r="W38">
        <v>0</v>
      </c>
      <c r="X38">
        <v>-1864341761</v>
      </c>
      <c r="Y38">
        <f>AT38</f>
        <v>0.1</v>
      </c>
      <c r="AA38">
        <v>85.97</v>
      </c>
      <c r="AB38">
        <v>0</v>
      </c>
      <c r="AC38">
        <v>0</v>
      </c>
      <c r="AD38">
        <v>0</v>
      </c>
      <c r="AE38">
        <v>9.0399999999999991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</v>
      </c>
      <c r="AU38" t="s">
        <v>3</v>
      </c>
      <c r="AV38">
        <v>0</v>
      </c>
      <c r="AW38">
        <v>2</v>
      </c>
      <c r="AX38">
        <v>79107033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ROUND(Y38*Source!I31,7)</f>
        <v>0.1</v>
      </c>
      <c r="CY38">
        <f>AA38</f>
        <v>85.97</v>
      </c>
      <c r="CZ38">
        <f>AE38</f>
        <v>9.0399999999999991</v>
      </c>
      <c r="DA38">
        <f>AI38</f>
        <v>9.51</v>
      </c>
      <c r="DB38">
        <f>ROUND(ROUND(AT38*CZ38,2),6)</f>
        <v>0.9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8.6</v>
      </c>
      <c r="DG38">
        <f t="shared" si="32"/>
        <v>0</v>
      </c>
      <c r="DH38">
        <f>ROUND(ROUND(AG38,2)*CX38,2)</f>
        <v>0</v>
      </c>
      <c r="DI38">
        <f t="shared" si="31"/>
        <v>0</v>
      </c>
      <c r="DJ38">
        <f>DF38</f>
        <v>8.6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ROW(Source!A31)</f>
        <v>31</v>
      </c>
      <c r="B39">
        <v>79106714</v>
      </c>
      <c r="C39">
        <v>79107013</v>
      </c>
      <c r="D39">
        <v>60607935</v>
      </c>
      <c r="E39">
        <v>1</v>
      </c>
      <c r="F39">
        <v>1</v>
      </c>
      <c r="G39">
        <v>1</v>
      </c>
      <c r="H39">
        <v>3</v>
      </c>
      <c r="I39" t="s">
        <v>327</v>
      </c>
      <c r="J39" t="s">
        <v>328</v>
      </c>
      <c r="K39" t="s">
        <v>329</v>
      </c>
      <c r="L39">
        <v>1346</v>
      </c>
      <c r="N39">
        <v>1009</v>
      </c>
      <c r="O39" t="s">
        <v>295</v>
      </c>
      <c r="P39" t="s">
        <v>295</v>
      </c>
      <c r="Q39">
        <v>1</v>
      </c>
      <c r="W39">
        <v>0</v>
      </c>
      <c r="X39">
        <v>-211331552</v>
      </c>
      <c r="Y39">
        <f>AT39</f>
        <v>0.02</v>
      </c>
      <c r="AA39">
        <v>271.99</v>
      </c>
      <c r="AB39">
        <v>0</v>
      </c>
      <c r="AC39">
        <v>0</v>
      </c>
      <c r="AD39">
        <v>0</v>
      </c>
      <c r="AE39">
        <v>28.6</v>
      </c>
      <c r="AF39">
        <v>0</v>
      </c>
      <c r="AG39">
        <v>0</v>
      </c>
      <c r="AH39">
        <v>0</v>
      </c>
      <c r="AI39">
        <v>9.51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3</v>
      </c>
      <c r="AV39">
        <v>0</v>
      </c>
      <c r="AW39">
        <v>2</v>
      </c>
      <c r="AX39">
        <v>79107034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ROUND(Y39*Source!I31,7)</f>
        <v>0.02</v>
      </c>
      <c r="CY39">
        <f>AA39</f>
        <v>271.99</v>
      </c>
      <c r="CZ39">
        <f>AE39</f>
        <v>28.6</v>
      </c>
      <c r="DA39">
        <f>AI39</f>
        <v>9.51</v>
      </c>
      <c r="DB39">
        <f>ROUND(ROUND(AT39*CZ39,2),6)</f>
        <v>0.56999999999999995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5.44</v>
      </c>
      <c r="DG39">
        <f t="shared" si="32"/>
        <v>0</v>
      </c>
      <c r="DH39">
        <f>ROUND(ROUND(AG39,2)*CX39,2)</f>
        <v>0</v>
      </c>
      <c r="DI39">
        <f t="shared" si="31"/>
        <v>0</v>
      </c>
      <c r="DJ39">
        <f>DF39</f>
        <v>5.44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ROW(Source!A31)</f>
        <v>31</v>
      </c>
      <c r="B40">
        <v>79106714</v>
      </c>
      <c r="C40">
        <v>79107013</v>
      </c>
      <c r="D40">
        <v>60568913</v>
      </c>
      <c r="E40">
        <v>70</v>
      </c>
      <c r="F40">
        <v>1</v>
      </c>
      <c r="G40">
        <v>1</v>
      </c>
      <c r="H40">
        <v>3</v>
      </c>
      <c r="I40" t="s">
        <v>271</v>
      </c>
      <c r="J40" t="s">
        <v>3</v>
      </c>
      <c r="K40" t="s">
        <v>272</v>
      </c>
      <c r="L40">
        <v>1374</v>
      </c>
      <c r="N40">
        <v>1013</v>
      </c>
      <c r="O40" t="s">
        <v>273</v>
      </c>
      <c r="P40" t="s">
        <v>273</v>
      </c>
      <c r="Q40">
        <v>1</v>
      </c>
      <c r="W40">
        <v>0</v>
      </c>
      <c r="X40">
        <v>-1731369543</v>
      </c>
      <c r="Y40">
        <f>AT40</f>
        <v>0.41</v>
      </c>
      <c r="AA40">
        <v>9.51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9.51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0.41</v>
      </c>
      <c r="AU40" t="s">
        <v>3</v>
      </c>
      <c r="AV40">
        <v>0</v>
      </c>
      <c r="AW40">
        <v>2</v>
      </c>
      <c r="AX40">
        <v>79107035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ROUND(Y40*Source!I31,7)</f>
        <v>0.41</v>
      </c>
      <c r="CY40">
        <f>AA40</f>
        <v>9.51</v>
      </c>
      <c r="CZ40">
        <f>AE40</f>
        <v>1</v>
      </c>
      <c r="DA40">
        <f>AI40</f>
        <v>9.51</v>
      </c>
      <c r="DB40">
        <f>ROUND(ROUND(AT40*CZ40,2),6)</f>
        <v>0.41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3.9</v>
      </c>
      <c r="DG40">
        <f t="shared" si="32"/>
        <v>0</v>
      </c>
      <c r="DH40">
        <f>ROUND(ROUND(AG40,2)*CX40,2)</f>
        <v>0</v>
      </c>
      <c r="DI40">
        <f t="shared" si="31"/>
        <v>0</v>
      </c>
      <c r="DJ40">
        <f>DF40</f>
        <v>3.9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79106714</v>
      </c>
      <c r="C41">
        <v>79107036</v>
      </c>
      <c r="D41">
        <v>60564024</v>
      </c>
      <c r="E41">
        <v>70</v>
      </c>
      <c r="F41">
        <v>1</v>
      </c>
      <c r="G41">
        <v>1</v>
      </c>
      <c r="H41">
        <v>1</v>
      </c>
      <c r="I41" t="s">
        <v>274</v>
      </c>
      <c r="J41" t="s">
        <v>3</v>
      </c>
      <c r="K41" t="s">
        <v>275</v>
      </c>
      <c r="L41">
        <v>1191</v>
      </c>
      <c r="N41">
        <v>1013</v>
      </c>
      <c r="O41" t="s">
        <v>276</v>
      </c>
      <c r="P41" t="s">
        <v>276</v>
      </c>
      <c r="Q41">
        <v>1</v>
      </c>
      <c r="W41">
        <v>0</v>
      </c>
      <c r="X41">
        <v>-2012709214</v>
      </c>
      <c r="Y41">
        <f>(AT41*ROUND((1.2*1.35),7))</f>
        <v>44.971200000000003</v>
      </c>
      <c r="AA41">
        <v>0</v>
      </c>
      <c r="AB41">
        <v>0</v>
      </c>
      <c r="AC41">
        <v>0</v>
      </c>
      <c r="AD41">
        <v>526.59</v>
      </c>
      <c r="AE41">
        <v>0</v>
      </c>
      <c r="AF41">
        <v>0</v>
      </c>
      <c r="AG41">
        <v>0</v>
      </c>
      <c r="AH41">
        <v>9.4</v>
      </c>
      <c r="AI41">
        <v>1</v>
      </c>
      <c r="AJ41">
        <v>1</v>
      </c>
      <c r="AK41">
        <v>1</v>
      </c>
      <c r="AL41">
        <v>56.02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27.76</v>
      </c>
      <c r="AU41" t="s">
        <v>34</v>
      </c>
      <c r="AV41">
        <v>1</v>
      </c>
      <c r="AW41">
        <v>2</v>
      </c>
      <c r="AX41">
        <v>79107049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ROUND(AT41*Source!I32*AH41*AL41,2)</f>
        <v>2192.71</v>
      </c>
      <c r="CV41">
        <f>ROUND(Y41*Source!I32,7)</f>
        <v>6.7456800000000001</v>
      </c>
      <c r="CW41">
        <v>0</v>
      </c>
      <c r="CX41">
        <f>ROUND(Y41*Source!I32,7)</f>
        <v>6.7456800000000001</v>
      </c>
      <c r="CY41">
        <f>AD41</f>
        <v>526.59</v>
      </c>
      <c r="CZ41">
        <f>AH41</f>
        <v>9.4</v>
      </c>
      <c r="DA41">
        <f>AL41</f>
        <v>56.02</v>
      </c>
      <c r="DB41">
        <f>ROUND((ROUND(AT41*CZ41,2)*ROUND((1.2*1.35),7)),6)</f>
        <v>422.72280000000001</v>
      </c>
      <c r="DC41">
        <f>ROUND((ROUND(AT41*AG41,2)*ROUND((1.2*1.35),7)),6)</f>
        <v>0</v>
      </c>
      <c r="DD41" t="s">
        <v>3</v>
      </c>
      <c r="DE41" t="s">
        <v>3</v>
      </c>
      <c r="DF41">
        <f>ROUND(ROUND(AE41,2)*CX41,2)</f>
        <v>0</v>
      </c>
      <c r="DG41">
        <f t="shared" si="32"/>
        <v>0</v>
      </c>
      <c r="DH41">
        <f>ROUND(ROUND(AG41,2)*CX41,2)</f>
        <v>0</v>
      </c>
      <c r="DI41">
        <f>ROUND(ROUND(AH41*AL41,2)*CX41,2)</f>
        <v>3552.21</v>
      </c>
      <c r="DJ41">
        <f>DI41</f>
        <v>3552.21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79106714</v>
      </c>
      <c r="C42">
        <v>79107036</v>
      </c>
      <c r="D42">
        <v>60564180</v>
      </c>
      <c r="E42">
        <v>70</v>
      </c>
      <c r="F42">
        <v>1</v>
      </c>
      <c r="G42">
        <v>1</v>
      </c>
      <c r="H42">
        <v>1</v>
      </c>
      <c r="I42" t="s">
        <v>277</v>
      </c>
      <c r="J42" t="s">
        <v>3</v>
      </c>
      <c r="K42" t="s">
        <v>278</v>
      </c>
      <c r="L42">
        <v>1191</v>
      </c>
      <c r="N42">
        <v>1013</v>
      </c>
      <c r="O42" t="s">
        <v>276</v>
      </c>
      <c r="P42" t="s">
        <v>276</v>
      </c>
      <c r="Q42">
        <v>1</v>
      </c>
      <c r="W42">
        <v>0</v>
      </c>
      <c r="X42">
        <v>-1417349443</v>
      </c>
      <c r="Y42">
        <f>(AT42*ROUND((1.2*1.35),7))</f>
        <v>0.58320000000000005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0.36</v>
      </c>
      <c r="AU42" t="s">
        <v>34</v>
      </c>
      <c r="AV42">
        <v>2</v>
      </c>
      <c r="AW42">
        <v>2</v>
      </c>
      <c r="AX42">
        <v>79107050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ROUND(Y42*Source!I32,7)</f>
        <v>8.7480000000000002E-2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ROUND((ROUND(AT42*CZ42,2)*ROUND((1.2*1.35),7)),6)</f>
        <v>0</v>
      </c>
      <c r="DC42">
        <f>ROUND((ROUND(AT42*AG42,2)*ROUND((1.2*1.35),7)),6)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32"/>
        <v>0</v>
      </c>
      <c r="DH42">
        <f>ROUND(ROUND(AG42*AK42,2)*CX42,2)</f>
        <v>0</v>
      </c>
      <c r="DI42">
        <f t="shared" ref="DI42:DI52" si="33">ROUND(ROUND(AH42,2)*CX42,2)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79106714</v>
      </c>
      <c r="C43">
        <v>79107036</v>
      </c>
      <c r="D43">
        <v>60725923</v>
      </c>
      <c r="E43">
        <v>1</v>
      </c>
      <c r="F43">
        <v>1</v>
      </c>
      <c r="G43">
        <v>1</v>
      </c>
      <c r="H43">
        <v>2</v>
      </c>
      <c r="I43" t="s">
        <v>279</v>
      </c>
      <c r="J43" t="s">
        <v>280</v>
      </c>
      <c r="K43" t="s">
        <v>281</v>
      </c>
      <c r="L43">
        <v>1367</v>
      </c>
      <c r="N43">
        <v>1011</v>
      </c>
      <c r="O43" t="s">
        <v>282</v>
      </c>
      <c r="P43" t="s">
        <v>282</v>
      </c>
      <c r="Q43">
        <v>1</v>
      </c>
      <c r="W43">
        <v>0</v>
      </c>
      <c r="X43">
        <v>-430484415</v>
      </c>
      <c r="Y43">
        <f>(AT43*ROUND((1.2*1.35),7))</f>
        <v>0.29160000000000003</v>
      </c>
      <c r="AA43">
        <v>0</v>
      </c>
      <c r="AB43">
        <v>1937.57</v>
      </c>
      <c r="AC43">
        <v>756.27</v>
      </c>
      <c r="AD43">
        <v>0</v>
      </c>
      <c r="AE43">
        <v>0</v>
      </c>
      <c r="AF43">
        <v>115.4</v>
      </c>
      <c r="AG43">
        <v>13.5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0.18</v>
      </c>
      <c r="AU43" t="s">
        <v>34</v>
      </c>
      <c r="AV43">
        <v>0</v>
      </c>
      <c r="AW43">
        <v>2</v>
      </c>
      <c r="AX43">
        <v>79107051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ROUND(Y43*Source!I32*DO43,7)</f>
        <v>0</v>
      </c>
      <c r="CX43">
        <f>ROUND(Y43*Source!I32,7)</f>
        <v>4.3740000000000001E-2</v>
      </c>
      <c r="CY43">
        <f>AB43</f>
        <v>1937.57</v>
      </c>
      <c r="CZ43">
        <f>AF43</f>
        <v>115.4</v>
      </c>
      <c r="DA43">
        <f>AJ43</f>
        <v>16.79</v>
      </c>
      <c r="DB43">
        <f>ROUND((ROUND(AT43*CZ43,2)*ROUND((1.2*1.35),7)),6)</f>
        <v>33.647399999999998</v>
      </c>
      <c r="DC43">
        <f>ROUND((ROUND(AT43*AG43,2)*ROUND((1.2*1.35),7)),6)</f>
        <v>3.9365999999999999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84.75</v>
      </c>
      <c r="DH43">
        <f>ROUND(ROUND(AG43*AK43,2)*CX43,2)</f>
        <v>33.08</v>
      </c>
      <c r="DI43">
        <f t="shared" si="33"/>
        <v>0</v>
      </c>
      <c r="DJ43">
        <f>DG43</f>
        <v>84.75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79106714</v>
      </c>
      <c r="C44">
        <v>79107036</v>
      </c>
      <c r="D44">
        <v>60726853</v>
      </c>
      <c r="E44">
        <v>1</v>
      </c>
      <c r="F44">
        <v>1</v>
      </c>
      <c r="G44">
        <v>1</v>
      </c>
      <c r="H44">
        <v>2</v>
      </c>
      <c r="I44" t="s">
        <v>286</v>
      </c>
      <c r="J44" t="s">
        <v>287</v>
      </c>
      <c r="K44" t="s">
        <v>288</v>
      </c>
      <c r="L44">
        <v>1367</v>
      </c>
      <c r="N44">
        <v>1011</v>
      </c>
      <c r="O44" t="s">
        <v>282</v>
      </c>
      <c r="P44" t="s">
        <v>282</v>
      </c>
      <c r="Q44">
        <v>1</v>
      </c>
      <c r="W44">
        <v>0</v>
      </c>
      <c r="X44">
        <v>509054691</v>
      </c>
      <c r="Y44">
        <f>(AT44*ROUND((1.2*1.35),7))</f>
        <v>0.29160000000000003</v>
      </c>
      <c r="AA44">
        <v>0</v>
      </c>
      <c r="AB44">
        <v>1103.27</v>
      </c>
      <c r="AC44">
        <v>649.83000000000004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16.79</v>
      </c>
      <c r="AK44">
        <v>56.02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0.18</v>
      </c>
      <c r="AU44" t="s">
        <v>34</v>
      </c>
      <c r="AV44">
        <v>0</v>
      </c>
      <c r="AW44">
        <v>2</v>
      </c>
      <c r="AX44">
        <v>79107052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ROUND(Y44*Source!I32*DO44,7)</f>
        <v>0</v>
      </c>
      <c r="CX44">
        <f>ROUND(Y44*Source!I32,7)</f>
        <v>4.3740000000000001E-2</v>
      </c>
      <c r="CY44">
        <f>AB44</f>
        <v>1103.27</v>
      </c>
      <c r="CZ44">
        <f>AF44</f>
        <v>65.709999999999994</v>
      </c>
      <c r="DA44">
        <f>AJ44</f>
        <v>16.79</v>
      </c>
      <c r="DB44">
        <f>ROUND((ROUND(AT44*CZ44,2)*ROUND((1.2*1.35),7)),6)</f>
        <v>19.1646</v>
      </c>
      <c r="DC44">
        <f>ROUND((ROUND(AT44*AG44,2)*ROUND((1.2*1.35),7)),6)</f>
        <v>3.3858000000000001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48.26</v>
      </c>
      <c r="DH44">
        <f>ROUND(ROUND(AG44*AK44,2)*CX44,2)</f>
        <v>28.42</v>
      </c>
      <c r="DI44">
        <f t="shared" si="33"/>
        <v>0</v>
      </c>
      <c r="DJ44">
        <f>DG44</f>
        <v>48.26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79106714</v>
      </c>
      <c r="C45">
        <v>79107036</v>
      </c>
      <c r="D45">
        <v>60727065</v>
      </c>
      <c r="E45">
        <v>1</v>
      </c>
      <c r="F45">
        <v>1</v>
      </c>
      <c r="G45">
        <v>1</v>
      </c>
      <c r="H45">
        <v>2</v>
      </c>
      <c r="I45" t="s">
        <v>289</v>
      </c>
      <c r="J45" t="s">
        <v>290</v>
      </c>
      <c r="K45" t="s">
        <v>291</v>
      </c>
      <c r="L45">
        <v>1367</v>
      </c>
      <c r="N45">
        <v>1011</v>
      </c>
      <c r="O45" t="s">
        <v>282</v>
      </c>
      <c r="P45" t="s">
        <v>282</v>
      </c>
      <c r="Q45">
        <v>1</v>
      </c>
      <c r="W45">
        <v>0</v>
      </c>
      <c r="X45">
        <v>829370094</v>
      </c>
      <c r="Y45">
        <f>(AT45*ROUND((1.2*1.35),7))</f>
        <v>23.198400000000003</v>
      </c>
      <c r="AA45">
        <v>0</v>
      </c>
      <c r="AB45">
        <v>136</v>
      </c>
      <c r="AC45">
        <v>0</v>
      </c>
      <c r="AD45">
        <v>0</v>
      </c>
      <c r="AE45">
        <v>0</v>
      </c>
      <c r="AF45">
        <v>8.1</v>
      </c>
      <c r="AG45">
        <v>0</v>
      </c>
      <c r="AH45">
        <v>0</v>
      </c>
      <c r="AI45">
        <v>1</v>
      </c>
      <c r="AJ45">
        <v>16.79</v>
      </c>
      <c r="AK45">
        <v>56.02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14.32</v>
      </c>
      <c r="AU45" t="s">
        <v>34</v>
      </c>
      <c r="AV45">
        <v>0</v>
      </c>
      <c r="AW45">
        <v>2</v>
      </c>
      <c r="AX45">
        <v>79107053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ROUND(Y45*Source!I32*DO45,7)</f>
        <v>0</v>
      </c>
      <c r="CX45">
        <f>ROUND(Y45*Source!I32,7)</f>
        <v>3.4797600000000002</v>
      </c>
      <c r="CY45">
        <f>AB45</f>
        <v>136</v>
      </c>
      <c r="CZ45">
        <f>AF45</f>
        <v>8.1</v>
      </c>
      <c r="DA45">
        <f>AJ45</f>
        <v>16.79</v>
      </c>
      <c r="DB45">
        <f>ROUND((ROUND(AT45*CZ45,2)*ROUND((1.2*1.35),7)),6)</f>
        <v>187.90379999999999</v>
      </c>
      <c r="DC45">
        <f>ROUND((ROUND(AT45*AG45,2)*ROUND((1.2*1.35),7)),6)</f>
        <v>0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473.25</v>
      </c>
      <c r="DH45">
        <f>ROUND(ROUND(AG45*AK45,2)*CX45,2)</f>
        <v>0</v>
      </c>
      <c r="DI45">
        <f t="shared" si="33"/>
        <v>0</v>
      </c>
      <c r="DJ45">
        <f>DG45</f>
        <v>473.25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ROW(Source!A32)</f>
        <v>32</v>
      </c>
      <c r="B46">
        <v>79106714</v>
      </c>
      <c r="C46">
        <v>79107036</v>
      </c>
      <c r="D46">
        <v>60577565</v>
      </c>
      <c r="E46">
        <v>1</v>
      </c>
      <c r="F46">
        <v>1</v>
      </c>
      <c r="G46">
        <v>1</v>
      </c>
      <c r="H46">
        <v>3</v>
      </c>
      <c r="I46" t="s">
        <v>292</v>
      </c>
      <c r="J46" t="s">
        <v>293</v>
      </c>
      <c r="K46" t="s">
        <v>294</v>
      </c>
      <c r="L46">
        <v>1346</v>
      </c>
      <c r="N46">
        <v>1009</v>
      </c>
      <c r="O46" t="s">
        <v>295</v>
      </c>
      <c r="P46" t="s">
        <v>295</v>
      </c>
      <c r="Q46">
        <v>1</v>
      </c>
      <c r="W46">
        <v>0</v>
      </c>
      <c r="X46">
        <v>397095127</v>
      </c>
      <c r="Y46">
        <f t="shared" ref="Y46:Y52" si="34">AT46</f>
        <v>1.05</v>
      </c>
      <c r="AA46">
        <v>100.52</v>
      </c>
      <c r="AB46">
        <v>0</v>
      </c>
      <c r="AC46">
        <v>0</v>
      </c>
      <c r="AD46">
        <v>0</v>
      </c>
      <c r="AE46">
        <v>10.57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1.05</v>
      </c>
      <c r="AU46" t="s">
        <v>3</v>
      </c>
      <c r="AV46">
        <v>0</v>
      </c>
      <c r="AW46">
        <v>2</v>
      </c>
      <c r="AX46">
        <v>79107054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ROUND(Y46*Source!I32,7)</f>
        <v>0.1575</v>
      </c>
      <c r="CY46">
        <f t="shared" ref="CY46:CY52" si="35">AA46</f>
        <v>100.52</v>
      </c>
      <c r="CZ46">
        <f t="shared" ref="CZ46:CZ52" si="36">AE46</f>
        <v>10.57</v>
      </c>
      <c r="DA46">
        <f t="shared" ref="DA46:DA52" si="37">AI46</f>
        <v>9.51</v>
      </c>
      <c r="DB46">
        <f t="shared" ref="DB46:DB52" si="38">ROUND(ROUND(AT46*CZ46,2),6)</f>
        <v>11.1</v>
      </c>
      <c r="DC46">
        <f t="shared" ref="DC46:DC52" si="39">ROUND(ROUND(AT46*AG46,2),6)</f>
        <v>0</v>
      </c>
      <c r="DD46" t="s">
        <v>3</v>
      </c>
      <c r="DE46" t="s">
        <v>3</v>
      </c>
      <c r="DF46">
        <f t="shared" ref="DF46:DF52" si="40">ROUND(ROUND(AE46*AI46,2)*CX46,2)</f>
        <v>15.83</v>
      </c>
      <c r="DG46">
        <f t="shared" ref="DG46:DG54" si="41">ROUND(ROUND(AF46,2)*CX46,2)</f>
        <v>0</v>
      </c>
      <c r="DH46">
        <f t="shared" ref="DH46:DH53" si="42">ROUND(ROUND(AG46,2)*CX46,2)</f>
        <v>0</v>
      </c>
      <c r="DI46">
        <f t="shared" si="33"/>
        <v>0</v>
      </c>
      <c r="DJ46">
        <f t="shared" ref="DJ46:DJ52" si="43">DF46</f>
        <v>15.83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ROW(Source!A32)</f>
        <v>32</v>
      </c>
      <c r="B47">
        <v>79106714</v>
      </c>
      <c r="C47">
        <v>79107036</v>
      </c>
      <c r="D47">
        <v>60578772</v>
      </c>
      <c r="E47">
        <v>1</v>
      </c>
      <c r="F47">
        <v>1</v>
      </c>
      <c r="G47">
        <v>1</v>
      </c>
      <c r="H47">
        <v>3</v>
      </c>
      <c r="I47" t="s">
        <v>345</v>
      </c>
      <c r="J47" t="s">
        <v>346</v>
      </c>
      <c r="K47" t="s">
        <v>347</v>
      </c>
      <c r="L47">
        <v>1348</v>
      </c>
      <c r="N47">
        <v>1009</v>
      </c>
      <c r="O47" t="s">
        <v>326</v>
      </c>
      <c r="P47" t="s">
        <v>326</v>
      </c>
      <c r="Q47">
        <v>1000</v>
      </c>
      <c r="W47">
        <v>0</v>
      </c>
      <c r="X47">
        <v>-116031132</v>
      </c>
      <c r="Y47">
        <f t="shared" si="34"/>
        <v>2.1800000000000001E-3</v>
      </c>
      <c r="AA47">
        <v>118209.3</v>
      </c>
      <c r="AB47">
        <v>0</v>
      </c>
      <c r="AC47">
        <v>0</v>
      </c>
      <c r="AD47">
        <v>0</v>
      </c>
      <c r="AE47">
        <v>12430</v>
      </c>
      <c r="AF47">
        <v>0</v>
      </c>
      <c r="AG47">
        <v>0</v>
      </c>
      <c r="AH47">
        <v>0</v>
      </c>
      <c r="AI47">
        <v>9.51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2.1800000000000001E-3</v>
      </c>
      <c r="AU47" t="s">
        <v>3</v>
      </c>
      <c r="AV47">
        <v>0</v>
      </c>
      <c r="AW47">
        <v>2</v>
      </c>
      <c r="AX47">
        <v>79107055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ROUND(Y47*Source!I32,7)</f>
        <v>3.2699999999999998E-4</v>
      </c>
      <c r="CY47">
        <f t="shared" si="35"/>
        <v>118209.3</v>
      </c>
      <c r="CZ47">
        <f t="shared" si="36"/>
        <v>12430</v>
      </c>
      <c r="DA47">
        <f t="shared" si="37"/>
        <v>9.51</v>
      </c>
      <c r="DB47">
        <f t="shared" si="38"/>
        <v>27.1</v>
      </c>
      <c r="DC47">
        <f t="shared" si="39"/>
        <v>0</v>
      </c>
      <c r="DD47" t="s">
        <v>3</v>
      </c>
      <c r="DE47" t="s">
        <v>3</v>
      </c>
      <c r="DF47">
        <f t="shared" si="40"/>
        <v>38.65</v>
      </c>
      <c r="DG47">
        <f t="shared" si="41"/>
        <v>0</v>
      </c>
      <c r="DH47">
        <f t="shared" si="42"/>
        <v>0</v>
      </c>
      <c r="DI47">
        <f t="shared" si="33"/>
        <v>0</v>
      </c>
      <c r="DJ47">
        <f t="shared" si="43"/>
        <v>38.65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ROW(Source!A32)</f>
        <v>32</v>
      </c>
      <c r="B48">
        <v>79106714</v>
      </c>
      <c r="C48">
        <v>79107036</v>
      </c>
      <c r="D48">
        <v>60596330</v>
      </c>
      <c r="E48">
        <v>1</v>
      </c>
      <c r="F48">
        <v>1</v>
      </c>
      <c r="G48">
        <v>1</v>
      </c>
      <c r="H48">
        <v>3</v>
      </c>
      <c r="I48" t="s">
        <v>348</v>
      </c>
      <c r="J48" t="s">
        <v>349</v>
      </c>
      <c r="K48" t="s">
        <v>350</v>
      </c>
      <c r="L48">
        <v>1348</v>
      </c>
      <c r="N48">
        <v>1009</v>
      </c>
      <c r="O48" t="s">
        <v>326</v>
      </c>
      <c r="P48" t="s">
        <v>326</v>
      </c>
      <c r="Q48">
        <v>1000</v>
      </c>
      <c r="W48">
        <v>0</v>
      </c>
      <c r="X48">
        <v>-958641064</v>
      </c>
      <c r="Y48">
        <f t="shared" si="34"/>
        <v>5.1499999999999997E-2</v>
      </c>
      <c r="AA48">
        <v>47550</v>
      </c>
      <c r="AB48">
        <v>0</v>
      </c>
      <c r="AC48">
        <v>0</v>
      </c>
      <c r="AD48">
        <v>0</v>
      </c>
      <c r="AE48">
        <v>5000</v>
      </c>
      <c r="AF48">
        <v>0</v>
      </c>
      <c r="AG48">
        <v>0</v>
      </c>
      <c r="AH48">
        <v>0</v>
      </c>
      <c r="AI48">
        <v>9.51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5.1499999999999997E-2</v>
      </c>
      <c r="AU48" t="s">
        <v>3</v>
      </c>
      <c r="AV48">
        <v>0</v>
      </c>
      <c r="AW48">
        <v>2</v>
      </c>
      <c r="AX48">
        <v>79107056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ROUND(Y48*Source!I32,7)</f>
        <v>7.7250000000000001E-3</v>
      </c>
      <c r="CY48">
        <f t="shared" si="35"/>
        <v>47550</v>
      </c>
      <c r="CZ48">
        <f t="shared" si="36"/>
        <v>5000</v>
      </c>
      <c r="DA48">
        <f t="shared" si="37"/>
        <v>9.51</v>
      </c>
      <c r="DB48">
        <f t="shared" si="38"/>
        <v>257.5</v>
      </c>
      <c r="DC48">
        <f t="shared" si="39"/>
        <v>0</v>
      </c>
      <c r="DD48" t="s">
        <v>3</v>
      </c>
      <c r="DE48" t="s">
        <v>3</v>
      </c>
      <c r="DF48">
        <f t="shared" si="40"/>
        <v>367.32</v>
      </c>
      <c r="DG48">
        <f t="shared" si="41"/>
        <v>0</v>
      </c>
      <c r="DH48">
        <f t="shared" si="42"/>
        <v>0</v>
      </c>
      <c r="DI48">
        <f t="shared" si="33"/>
        <v>0</v>
      </c>
      <c r="DJ48">
        <f t="shared" si="43"/>
        <v>367.32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ROW(Source!A32)</f>
        <v>32</v>
      </c>
      <c r="B49">
        <v>79106714</v>
      </c>
      <c r="C49">
        <v>79107036</v>
      </c>
      <c r="D49">
        <v>60616825</v>
      </c>
      <c r="E49">
        <v>1</v>
      </c>
      <c r="F49">
        <v>1</v>
      </c>
      <c r="G49">
        <v>1</v>
      </c>
      <c r="H49">
        <v>3</v>
      </c>
      <c r="I49" t="s">
        <v>351</v>
      </c>
      <c r="J49" t="s">
        <v>352</v>
      </c>
      <c r="K49" t="s">
        <v>353</v>
      </c>
      <c r="L49">
        <v>1455</v>
      </c>
      <c r="N49">
        <v>1013</v>
      </c>
      <c r="O49" t="s">
        <v>336</v>
      </c>
      <c r="P49" t="s">
        <v>336</v>
      </c>
      <c r="Q49">
        <v>1</v>
      </c>
      <c r="W49">
        <v>0</v>
      </c>
      <c r="X49">
        <v>-984666861</v>
      </c>
      <c r="Y49">
        <f t="shared" si="34"/>
        <v>1</v>
      </c>
      <c r="AA49">
        <v>2639.03</v>
      </c>
      <c r="AB49">
        <v>0</v>
      </c>
      <c r="AC49">
        <v>0</v>
      </c>
      <c r="AD49">
        <v>0</v>
      </c>
      <c r="AE49">
        <v>277.5</v>
      </c>
      <c r="AF49">
        <v>0</v>
      </c>
      <c r="AG49">
        <v>0</v>
      </c>
      <c r="AH49">
        <v>0</v>
      </c>
      <c r="AI49">
        <v>9.51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79107057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ROUND(Y49*Source!I32,7)</f>
        <v>0.15</v>
      </c>
      <c r="CY49">
        <f t="shared" si="35"/>
        <v>2639.03</v>
      </c>
      <c r="CZ49">
        <f t="shared" si="36"/>
        <v>277.5</v>
      </c>
      <c r="DA49">
        <f t="shared" si="37"/>
        <v>9.51</v>
      </c>
      <c r="DB49">
        <f t="shared" si="38"/>
        <v>277.5</v>
      </c>
      <c r="DC49">
        <f t="shared" si="39"/>
        <v>0</v>
      </c>
      <c r="DD49" t="s">
        <v>3</v>
      </c>
      <c r="DE49" t="s">
        <v>3</v>
      </c>
      <c r="DF49">
        <f t="shared" si="40"/>
        <v>395.85</v>
      </c>
      <c r="DG49">
        <f t="shared" si="41"/>
        <v>0</v>
      </c>
      <c r="DH49">
        <f t="shared" si="42"/>
        <v>0</v>
      </c>
      <c r="DI49">
        <f t="shared" si="33"/>
        <v>0</v>
      </c>
      <c r="DJ49">
        <f t="shared" si="43"/>
        <v>395.85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ROW(Source!A32)</f>
        <v>32</v>
      </c>
      <c r="B50">
        <v>79106714</v>
      </c>
      <c r="C50">
        <v>79107036</v>
      </c>
      <c r="D50">
        <v>60621279</v>
      </c>
      <c r="E50">
        <v>1</v>
      </c>
      <c r="F50">
        <v>1</v>
      </c>
      <c r="G50">
        <v>1</v>
      </c>
      <c r="H50">
        <v>3</v>
      </c>
      <c r="I50" t="s">
        <v>333</v>
      </c>
      <c r="J50" t="s">
        <v>334</v>
      </c>
      <c r="K50" t="s">
        <v>335</v>
      </c>
      <c r="L50">
        <v>1455</v>
      </c>
      <c r="N50">
        <v>1013</v>
      </c>
      <c r="O50" t="s">
        <v>336</v>
      </c>
      <c r="P50" t="s">
        <v>336</v>
      </c>
      <c r="Q50">
        <v>1</v>
      </c>
      <c r="W50">
        <v>0</v>
      </c>
      <c r="X50">
        <v>-979010618</v>
      </c>
      <c r="Y50">
        <f t="shared" si="34"/>
        <v>0.5</v>
      </c>
      <c r="AA50">
        <v>370.89</v>
      </c>
      <c r="AB50">
        <v>0</v>
      </c>
      <c r="AC50">
        <v>0</v>
      </c>
      <c r="AD50">
        <v>0</v>
      </c>
      <c r="AE50">
        <v>39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0.5</v>
      </c>
      <c r="AU50" t="s">
        <v>3</v>
      </c>
      <c r="AV50">
        <v>0</v>
      </c>
      <c r="AW50">
        <v>2</v>
      </c>
      <c r="AX50">
        <v>79107058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ROUND(Y50*Source!I32,7)</f>
        <v>7.4999999999999997E-2</v>
      </c>
      <c r="CY50">
        <f t="shared" si="35"/>
        <v>370.89</v>
      </c>
      <c r="CZ50">
        <f t="shared" si="36"/>
        <v>39</v>
      </c>
      <c r="DA50">
        <f t="shared" si="37"/>
        <v>9.51</v>
      </c>
      <c r="DB50">
        <f t="shared" si="38"/>
        <v>19.5</v>
      </c>
      <c r="DC50">
        <f t="shared" si="39"/>
        <v>0</v>
      </c>
      <c r="DD50" t="s">
        <v>3</v>
      </c>
      <c r="DE50" t="s">
        <v>3</v>
      </c>
      <c r="DF50">
        <f t="shared" si="40"/>
        <v>27.82</v>
      </c>
      <c r="DG50">
        <f t="shared" si="41"/>
        <v>0</v>
      </c>
      <c r="DH50">
        <f t="shared" si="42"/>
        <v>0</v>
      </c>
      <c r="DI50">
        <f t="shared" si="33"/>
        <v>0</v>
      </c>
      <c r="DJ50">
        <f t="shared" si="43"/>
        <v>27.82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ROW(Source!A32)</f>
        <v>32</v>
      </c>
      <c r="B51">
        <v>79106714</v>
      </c>
      <c r="C51">
        <v>79107036</v>
      </c>
      <c r="D51">
        <v>60621398</v>
      </c>
      <c r="E51">
        <v>1</v>
      </c>
      <c r="F51">
        <v>1</v>
      </c>
      <c r="G51">
        <v>1</v>
      </c>
      <c r="H51">
        <v>3</v>
      </c>
      <c r="I51" t="s">
        <v>354</v>
      </c>
      <c r="J51" t="s">
        <v>355</v>
      </c>
      <c r="K51" t="s">
        <v>356</v>
      </c>
      <c r="L51">
        <v>1407</v>
      </c>
      <c r="N51">
        <v>1013</v>
      </c>
      <c r="O51" t="s">
        <v>357</v>
      </c>
      <c r="P51" t="s">
        <v>357</v>
      </c>
      <c r="Q51">
        <v>1</v>
      </c>
      <c r="W51">
        <v>0</v>
      </c>
      <c r="X51">
        <v>631936042</v>
      </c>
      <c r="Y51">
        <f t="shared" si="34"/>
        <v>0.01</v>
      </c>
      <c r="AA51">
        <v>2567.6999999999998</v>
      </c>
      <c r="AB51">
        <v>0</v>
      </c>
      <c r="AC51">
        <v>0</v>
      </c>
      <c r="AD51">
        <v>0</v>
      </c>
      <c r="AE51">
        <v>270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0.01</v>
      </c>
      <c r="AU51" t="s">
        <v>3</v>
      </c>
      <c r="AV51">
        <v>0</v>
      </c>
      <c r="AW51">
        <v>2</v>
      </c>
      <c r="AX51">
        <v>79107059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ROUND(Y51*Source!I32,7)</f>
        <v>1.5E-3</v>
      </c>
      <c r="CY51">
        <f t="shared" si="35"/>
        <v>2567.6999999999998</v>
      </c>
      <c r="CZ51">
        <f t="shared" si="36"/>
        <v>270</v>
      </c>
      <c r="DA51">
        <f t="shared" si="37"/>
        <v>9.51</v>
      </c>
      <c r="DB51">
        <f t="shared" si="38"/>
        <v>2.7</v>
      </c>
      <c r="DC51">
        <f t="shared" si="39"/>
        <v>0</v>
      </c>
      <c r="DD51" t="s">
        <v>3</v>
      </c>
      <c r="DE51" t="s">
        <v>3</v>
      </c>
      <c r="DF51">
        <f t="shared" si="40"/>
        <v>3.85</v>
      </c>
      <c r="DG51">
        <f t="shared" si="41"/>
        <v>0</v>
      </c>
      <c r="DH51">
        <f t="shared" si="42"/>
        <v>0</v>
      </c>
      <c r="DI51">
        <f t="shared" si="33"/>
        <v>0</v>
      </c>
      <c r="DJ51">
        <f t="shared" si="43"/>
        <v>3.85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ROW(Source!A32)</f>
        <v>32</v>
      </c>
      <c r="B52">
        <v>79106714</v>
      </c>
      <c r="C52">
        <v>79107036</v>
      </c>
      <c r="D52">
        <v>60568913</v>
      </c>
      <c r="E52">
        <v>70</v>
      </c>
      <c r="F52">
        <v>1</v>
      </c>
      <c r="G52">
        <v>1</v>
      </c>
      <c r="H52">
        <v>3</v>
      </c>
      <c r="I52" t="s">
        <v>271</v>
      </c>
      <c r="J52" t="s">
        <v>3</v>
      </c>
      <c r="K52" t="s">
        <v>272</v>
      </c>
      <c r="L52">
        <v>1374</v>
      </c>
      <c r="N52">
        <v>1013</v>
      </c>
      <c r="O52" t="s">
        <v>273</v>
      </c>
      <c r="P52" t="s">
        <v>273</v>
      </c>
      <c r="Q52">
        <v>1</v>
      </c>
      <c r="W52">
        <v>0</v>
      </c>
      <c r="X52">
        <v>-1731369543</v>
      </c>
      <c r="Y52">
        <f t="shared" si="34"/>
        <v>5.22</v>
      </c>
      <c r="AA52">
        <v>9.51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5.22</v>
      </c>
      <c r="AU52" t="s">
        <v>3</v>
      </c>
      <c r="AV52">
        <v>0</v>
      </c>
      <c r="AW52">
        <v>2</v>
      </c>
      <c r="AX52">
        <v>79107060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ROUND(Y52*Source!I32,7)</f>
        <v>0.78300000000000003</v>
      </c>
      <c r="CY52">
        <f t="shared" si="35"/>
        <v>9.51</v>
      </c>
      <c r="CZ52">
        <f t="shared" si="36"/>
        <v>1</v>
      </c>
      <c r="DA52">
        <f t="shared" si="37"/>
        <v>9.51</v>
      </c>
      <c r="DB52">
        <f t="shared" si="38"/>
        <v>5.22</v>
      </c>
      <c r="DC52">
        <f t="shared" si="39"/>
        <v>0</v>
      </c>
      <c r="DD52" t="s">
        <v>3</v>
      </c>
      <c r="DE52" t="s">
        <v>3</v>
      </c>
      <c r="DF52">
        <f t="shared" si="40"/>
        <v>7.45</v>
      </c>
      <c r="DG52">
        <f t="shared" si="41"/>
        <v>0</v>
      </c>
      <c r="DH52">
        <f t="shared" si="42"/>
        <v>0</v>
      </c>
      <c r="DI52">
        <f t="shared" si="33"/>
        <v>0</v>
      </c>
      <c r="DJ52">
        <f t="shared" si="43"/>
        <v>7.45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79106714</v>
      </c>
      <c r="C53">
        <v>79107061</v>
      </c>
      <c r="D53">
        <v>60564024</v>
      </c>
      <c r="E53">
        <v>70</v>
      </c>
      <c r="F53">
        <v>1</v>
      </c>
      <c r="G53">
        <v>1</v>
      </c>
      <c r="H53">
        <v>1</v>
      </c>
      <c r="I53" t="s">
        <v>274</v>
      </c>
      <c r="J53" t="s">
        <v>3</v>
      </c>
      <c r="K53" t="s">
        <v>275</v>
      </c>
      <c r="L53">
        <v>1191</v>
      </c>
      <c r="N53">
        <v>1013</v>
      </c>
      <c r="O53" t="s">
        <v>276</v>
      </c>
      <c r="P53" t="s">
        <v>276</v>
      </c>
      <c r="Q53">
        <v>1</v>
      </c>
      <c r="W53">
        <v>0</v>
      </c>
      <c r="X53">
        <v>-2012709214</v>
      </c>
      <c r="Y53">
        <f t="shared" ref="Y53:Y58" si="44">(AT53*ROUND((1.2*1.35),7))</f>
        <v>16.070399999999999</v>
      </c>
      <c r="AA53">
        <v>0</v>
      </c>
      <c r="AB53">
        <v>0</v>
      </c>
      <c r="AC53">
        <v>0</v>
      </c>
      <c r="AD53">
        <v>526.59</v>
      </c>
      <c r="AE53">
        <v>0</v>
      </c>
      <c r="AF53">
        <v>0</v>
      </c>
      <c r="AG53">
        <v>0</v>
      </c>
      <c r="AH53">
        <v>9.4</v>
      </c>
      <c r="AI53">
        <v>1</v>
      </c>
      <c r="AJ53">
        <v>1</v>
      </c>
      <c r="AK53">
        <v>1</v>
      </c>
      <c r="AL53">
        <v>56.02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9.92</v>
      </c>
      <c r="AU53" t="s">
        <v>34</v>
      </c>
      <c r="AV53">
        <v>1</v>
      </c>
      <c r="AW53">
        <v>2</v>
      </c>
      <c r="AX53">
        <v>79107072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ROUND(AT53*Source!I33*AH53*AL53,2)</f>
        <v>783.56</v>
      </c>
      <c r="CV53">
        <f>ROUND(Y53*Source!I33,7)</f>
        <v>2.4105599999999998</v>
      </c>
      <c r="CW53">
        <v>0</v>
      </c>
      <c r="CX53">
        <f>ROUND(Y53*Source!I33,7)</f>
        <v>2.4105599999999998</v>
      </c>
      <c r="CY53">
        <f>AD53</f>
        <v>526.59</v>
      </c>
      <c r="CZ53">
        <f>AH53</f>
        <v>9.4</v>
      </c>
      <c r="DA53">
        <f>AL53</f>
        <v>56.02</v>
      </c>
      <c r="DB53">
        <f t="shared" ref="DB53:DB58" si="45">ROUND((ROUND(AT53*CZ53,2)*ROUND((1.2*1.35),7)),6)</f>
        <v>151.065</v>
      </c>
      <c r="DC53">
        <f t="shared" ref="DC53:DC58" si="46">ROUND((ROUND(AT53*AG53,2)*ROUND((1.2*1.35),7)),6)</f>
        <v>0</v>
      </c>
      <c r="DD53" t="s">
        <v>3</v>
      </c>
      <c r="DE53" t="s">
        <v>3</v>
      </c>
      <c r="DF53">
        <f t="shared" ref="DF53:DF58" si="47">ROUND(ROUND(AE53,2)*CX53,2)</f>
        <v>0</v>
      </c>
      <c r="DG53">
        <f t="shared" si="41"/>
        <v>0</v>
      </c>
      <c r="DH53">
        <f t="shared" si="42"/>
        <v>0</v>
      </c>
      <c r="DI53">
        <f>ROUND(ROUND(AH53*AL53,2)*CX53,2)</f>
        <v>1269.3800000000001</v>
      </c>
      <c r="DJ53">
        <f>DI53</f>
        <v>1269.3800000000001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79106714</v>
      </c>
      <c r="C54">
        <v>79107061</v>
      </c>
      <c r="D54">
        <v>60564180</v>
      </c>
      <c r="E54">
        <v>70</v>
      </c>
      <c r="F54">
        <v>1</v>
      </c>
      <c r="G54">
        <v>1</v>
      </c>
      <c r="H54">
        <v>1</v>
      </c>
      <c r="I54" t="s">
        <v>277</v>
      </c>
      <c r="J54" t="s">
        <v>3</v>
      </c>
      <c r="K54" t="s">
        <v>278</v>
      </c>
      <c r="L54">
        <v>1191</v>
      </c>
      <c r="N54">
        <v>1013</v>
      </c>
      <c r="O54" t="s">
        <v>276</v>
      </c>
      <c r="P54" t="s">
        <v>276</v>
      </c>
      <c r="Q54">
        <v>1</v>
      </c>
      <c r="W54">
        <v>0</v>
      </c>
      <c r="X54">
        <v>-1417349443</v>
      </c>
      <c r="Y54">
        <f t="shared" si="44"/>
        <v>0.64800000000000013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56.02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</v>
      </c>
      <c r="AU54" t="s">
        <v>34</v>
      </c>
      <c r="AV54">
        <v>2</v>
      </c>
      <c r="AW54">
        <v>2</v>
      </c>
      <c r="AX54">
        <v>79107073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ROUND(Y54*Source!I33,7)</f>
        <v>9.7199999999999995E-2</v>
      </c>
      <c r="CY54">
        <f>AD54</f>
        <v>0</v>
      </c>
      <c r="CZ54">
        <f>AH54</f>
        <v>0</v>
      </c>
      <c r="DA54">
        <f>AL54</f>
        <v>1</v>
      </c>
      <c r="DB54">
        <f t="shared" si="45"/>
        <v>0</v>
      </c>
      <c r="DC54">
        <f t="shared" si="46"/>
        <v>0</v>
      </c>
      <c r="DD54" t="s">
        <v>3</v>
      </c>
      <c r="DE54" t="s">
        <v>3</v>
      </c>
      <c r="DF54">
        <f t="shared" si="47"/>
        <v>0</v>
      </c>
      <c r="DG54">
        <f t="shared" si="41"/>
        <v>0</v>
      </c>
      <c r="DH54">
        <f>ROUND(ROUND(AG54*AK54,2)*CX54,2)</f>
        <v>0</v>
      </c>
      <c r="DI54">
        <f t="shared" ref="DI54:DI62" si="48">ROUND(ROUND(AH54,2)*CX54,2)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ROW(Source!A33)</f>
        <v>33</v>
      </c>
      <c r="B55">
        <v>79106714</v>
      </c>
      <c r="C55">
        <v>79107061</v>
      </c>
      <c r="D55">
        <v>60725923</v>
      </c>
      <c r="E55">
        <v>1</v>
      </c>
      <c r="F55">
        <v>1</v>
      </c>
      <c r="G55">
        <v>1</v>
      </c>
      <c r="H55">
        <v>2</v>
      </c>
      <c r="I55" t="s">
        <v>279</v>
      </c>
      <c r="J55" t="s">
        <v>280</v>
      </c>
      <c r="K55" t="s">
        <v>281</v>
      </c>
      <c r="L55">
        <v>1367</v>
      </c>
      <c r="N55">
        <v>1011</v>
      </c>
      <c r="O55" t="s">
        <v>282</v>
      </c>
      <c r="P55" t="s">
        <v>282</v>
      </c>
      <c r="Q55">
        <v>1</v>
      </c>
      <c r="W55">
        <v>0</v>
      </c>
      <c r="X55">
        <v>-430484415</v>
      </c>
      <c r="Y55">
        <f t="shared" si="44"/>
        <v>0.32400000000000007</v>
      </c>
      <c r="AA55">
        <v>0</v>
      </c>
      <c r="AB55">
        <v>1937.57</v>
      </c>
      <c r="AC55">
        <v>756.27</v>
      </c>
      <c r="AD55">
        <v>0</v>
      </c>
      <c r="AE55">
        <v>0</v>
      </c>
      <c r="AF55">
        <v>115.4</v>
      </c>
      <c r="AG55">
        <v>13.5</v>
      </c>
      <c r="AH55">
        <v>0</v>
      </c>
      <c r="AI55">
        <v>1</v>
      </c>
      <c r="AJ55">
        <v>16.79</v>
      </c>
      <c r="AK55">
        <v>56.02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</v>
      </c>
      <c r="AU55" t="s">
        <v>34</v>
      </c>
      <c r="AV55">
        <v>0</v>
      </c>
      <c r="AW55">
        <v>2</v>
      </c>
      <c r="AX55">
        <v>79107074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ROUND(Y55*Source!I33*DO55,7)</f>
        <v>0</v>
      </c>
      <c r="CX55">
        <f>ROUND(Y55*Source!I33,7)</f>
        <v>4.8599999999999997E-2</v>
      </c>
      <c r="CY55">
        <f>AB55</f>
        <v>1937.57</v>
      </c>
      <c r="CZ55">
        <f>AF55</f>
        <v>115.4</v>
      </c>
      <c r="DA55">
        <f>AJ55</f>
        <v>16.79</v>
      </c>
      <c r="DB55">
        <f t="shared" si="45"/>
        <v>37.389600000000002</v>
      </c>
      <c r="DC55">
        <f t="shared" si="46"/>
        <v>4.3739999999999997</v>
      </c>
      <c r="DD55" t="s">
        <v>3</v>
      </c>
      <c r="DE55" t="s">
        <v>3</v>
      </c>
      <c r="DF55">
        <f t="shared" si="47"/>
        <v>0</v>
      </c>
      <c r="DG55">
        <f>ROUND(ROUND(AF55*AJ55,2)*CX55,2)</f>
        <v>94.17</v>
      </c>
      <c r="DH55">
        <f>ROUND(ROUND(AG55*AK55,2)*CX55,2)</f>
        <v>36.75</v>
      </c>
      <c r="DI55">
        <f t="shared" si="48"/>
        <v>0</v>
      </c>
      <c r="DJ55">
        <f>DG55</f>
        <v>94.17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79106714</v>
      </c>
      <c r="C56">
        <v>79107061</v>
      </c>
      <c r="D56">
        <v>60726004</v>
      </c>
      <c r="E56">
        <v>1</v>
      </c>
      <c r="F56">
        <v>1</v>
      </c>
      <c r="G56">
        <v>1</v>
      </c>
      <c r="H56">
        <v>2</v>
      </c>
      <c r="I56" t="s">
        <v>358</v>
      </c>
      <c r="J56" t="s">
        <v>359</v>
      </c>
      <c r="K56" t="s">
        <v>360</v>
      </c>
      <c r="L56">
        <v>1367</v>
      </c>
      <c r="N56">
        <v>1011</v>
      </c>
      <c r="O56" t="s">
        <v>282</v>
      </c>
      <c r="P56" t="s">
        <v>282</v>
      </c>
      <c r="Q56">
        <v>1</v>
      </c>
      <c r="W56">
        <v>0</v>
      </c>
      <c r="X56">
        <v>321316643</v>
      </c>
      <c r="Y56">
        <f t="shared" si="44"/>
        <v>3.8879999999999999</v>
      </c>
      <c r="AA56">
        <v>0</v>
      </c>
      <c r="AB56">
        <v>15.11</v>
      </c>
      <c r="AC56">
        <v>0</v>
      </c>
      <c r="AD56">
        <v>0</v>
      </c>
      <c r="AE56">
        <v>0</v>
      </c>
      <c r="AF56">
        <v>0.9</v>
      </c>
      <c r="AG56">
        <v>0</v>
      </c>
      <c r="AH56">
        <v>0</v>
      </c>
      <c r="AI56">
        <v>1</v>
      </c>
      <c r="AJ56">
        <v>16.79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2.4</v>
      </c>
      <c r="AU56" t="s">
        <v>34</v>
      </c>
      <c r="AV56">
        <v>0</v>
      </c>
      <c r="AW56">
        <v>2</v>
      </c>
      <c r="AX56">
        <v>79107075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ROUND(Y56*Source!I33*DO56,7)</f>
        <v>0</v>
      </c>
      <c r="CX56">
        <f>ROUND(Y56*Source!I33,7)</f>
        <v>0.58320000000000005</v>
      </c>
      <c r="CY56">
        <f>AB56</f>
        <v>15.11</v>
      </c>
      <c r="CZ56">
        <f>AF56</f>
        <v>0.9</v>
      </c>
      <c r="DA56">
        <f>AJ56</f>
        <v>16.79</v>
      </c>
      <c r="DB56">
        <f t="shared" si="45"/>
        <v>3.4992000000000001</v>
      </c>
      <c r="DC56">
        <f t="shared" si="46"/>
        <v>0</v>
      </c>
      <c r="DD56" t="s">
        <v>3</v>
      </c>
      <c r="DE56" t="s">
        <v>3</v>
      </c>
      <c r="DF56">
        <f t="shared" si="47"/>
        <v>0</v>
      </c>
      <c r="DG56">
        <f>ROUND(ROUND(AF56*AJ56,2)*CX56,2)</f>
        <v>8.81</v>
      </c>
      <c r="DH56">
        <f>ROUND(ROUND(AG56*AK56,2)*CX56,2)</f>
        <v>0</v>
      </c>
      <c r="DI56">
        <f t="shared" si="48"/>
        <v>0</v>
      </c>
      <c r="DJ56">
        <f>DG56</f>
        <v>8.81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79106714</v>
      </c>
      <c r="C57">
        <v>79107061</v>
      </c>
      <c r="D57">
        <v>60726059</v>
      </c>
      <c r="E57">
        <v>1</v>
      </c>
      <c r="F57">
        <v>1</v>
      </c>
      <c r="G57">
        <v>1</v>
      </c>
      <c r="H57">
        <v>2</v>
      </c>
      <c r="I57" t="s">
        <v>361</v>
      </c>
      <c r="J57" t="s">
        <v>362</v>
      </c>
      <c r="K57" t="s">
        <v>363</v>
      </c>
      <c r="L57">
        <v>1367</v>
      </c>
      <c r="N57">
        <v>1011</v>
      </c>
      <c r="O57" t="s">
        <v>282</v>
      </c>
      <c r="P57" t="s">
        <v>282</v>
      </c>
      <c r="Q57">
        <v>1</v>
      </c>
      <c r="W57">
        <v>0</v>
      </c>
      <c r="X57">
        <v>1236387093</v>
      </c>
      <c r="Y57">
        <f t="shared" si="44"/>
        <v>3.8879999999999999</v>
      </c>
      <c r="AA57">
        <v>0</v>
      </c>
      <c r="AB57">
        <v>55.07</v>
      </c>
      <c r="AC57">
        <v>0</v>
      </c>
      <c r="AD57">
        <v>0</v>
      </c>
      <c r="AE57">
        <v>0</v>
      </c>
      <c r="AF57">
        <v>3.28</v>
      </c>
      <c r="AG57">
        <v>0</v>
      </c>
      <c r="AH57">
        <v>0</v>
      </c>
      <c r="AI57">
        <v>1</v>
      </c>
      <c r="AJ57">
        <v>16.79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2.4</v>
      </c>
      <c r="AU57" t="s">
        <v>34</v>
      </c>
      <c r="AV57">
        <v>0</v>
      </c>
      <c r="AW57">
        <v>2</v>
      </c>
      <c r="AX57">
        <v>79107076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ROUND(Y57*Source!I33*DO57,7)</f>
        <v>0</v>
      </c>
      <c r="CX57">
        <f>ROUND(Y57*Source!I33,7)</f>
        <v>0.58320000000000005</v>
      </c>
      <c r="CY57">
        <f>AB57</f>
        <v>55.07</v>
      </c>
      <c r="CZ57">
        <f>AF57</f>
        <v>3.28</v>
      </c>
      <c r="DA57">
        <f>AJ57</f>
        <v>16.79</v>
      </c>
      <c r="DB57">
        <f t="shared" si="45"/>
        <v>12.7494</v>
      </c>
      <c r="DC57">
        <f t="shared" si="46"/>
        <v>0</v>
      </c>
      <c r="DD57" t="s">
        <v>3</v>
      </c>
      <c r="DE57" t="s">
        <v>3</v>
      </c>
      <c r="DF57">
        <f t="shared" si="47"/>
        <v>0</v>
      </c>
      <c r="DG57">
        <f>ROUND(ROUND(AF57*AJ57,2)*CX57,2)</f>
        <v>32.119999999999997</v>
      </c>
      <c r="DH57">
        <f>ROUND(ROUND(AG57*AK57,2)*CX57,2)</f>
        <v>0</v>
      </c>
      <c r="DI57">
        <f t="shared" si="48"/>
        <v>0</v>
      </c>
      <c r="DJ57">
        <f>DG57</f>
        <v>32.119999999999997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79106714</v>
      </c>
      <c r="C58">
        <v>79107061</v>
      </c>
      <c r="D58">
        <v>60726853</v>
      </c>
      <c r="E58">
        <v>1</v>
      </c>
      <c r="F58">
        <v>1</v>
      </c>
      <c r="G58">
        <v>1</v>
      </c>
      <c r="H58">
        <v>2</v>
      </c>
      <c r="I58" t="s">
        <v>286</v>
      </c>
      <c r="J58" t="s">
        <v>287</v>
      </c>
      <c r="K58" t="s">
        <v>288</v>
      </c>
      <c r="L58">
        <v>1367</v>
      </c>
      <c r="N58">
        <v>1011</v>
      </c>
      <c r="O58" t="s">
        <v>282</v>
      </c>
      <c r="P58" t="s">
        <v>282</v>
      </c>
      <c r="Q58">
        <v>1</v>
      </c>
      <c r="W58">
        <v>0</v>
      </c>
      <c r="X58">
        <v>509054691</v>
      </c>
      <c r="Y58">
        <f t="shared" si="44"/>
        <v>0.32400000000000007</v>
      </c>
      <c r="AA58">
        <v>0</v>
      </c>
      <c r="AB58">
        <v>1103.27</v>
      </c>
      <c r="AC58">
        <v>649.83000000000004</v>
      </c>
      <c r="AD58">
        <v>0</v>
      </c>
      <c r="AE58">
        <v>0</v>
      </c>
      <c r="AF58">
        <v>65.709999999999994</v>
      </c>
      <c r="AG58">
        <v>11.6</v>
      </c>
      <c r="AH58">
        <v>0</v>
      </c>
      <c r="AI58">
        <v>1</v>
      </c>
      <c r="AJ58">
        <v>16.79</v>
      </c>
      <c r="AK58">
        <v>56.02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34</v>
      </c>
      <c r="AV58">
        <v>0</v>
      </c>
      <c r="AW58">
        <v>2</v>
      </c>
      <c r="AX58">
        <v>79107077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ROUND(Y58*Source!I33*DO58,7)</f>
        <v>0</v>
      </c>
      <c r="CX58">
        <f>ROUND(Y58*Source!I33,7)</f>
        <v>4.8599999999999997E-2</v>
      </c>
      <c r="CY58">
        <f>AB58</f>
        <v>1103.27</v>
      </c>
      <c r="CZ58">
        <f>AF58</f>
        <v>65.709999999999994</v>
      </c>
      <c r="DA58">
        <f>AJ58</f>
        <v>16.79</v>
      </c>
      <c r="DB58">
        <f t="shared" si="45"/>
        <v>21.286799999999999</v>
      </c>
      <c r="DC58">
        <f t="shared" si="46"/>
        <v>3.7584</v>
      </c>
      <c r="DD58" t="s">
        <v>3</v>
      </c>
      <c r="DE58" t="s">
        <v>3</v>
      </c>
      <c r="DF58">
        <f t="shared" si="47"/>
        <v>0</v>
      </c>
      <c r="DG58">
        <f>ROUND(ROUND(AF58*AJ58,2)*CX58,2)</f>
        <v>53.62</v>
      </c>
      <c r="DH58">
        <f>ROUND(ROUND(AG58*AK58,2)*CX58,2)</f>
        <v>31.58</v>
      </c>
      <c r="DI58">
        <f t="shared" si="48"/>
        <v>0</v>
      </c>
      <c r="DJ58">
        <f>DG58</f>
        <v>53.62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79106714</v>
      </c>
      <c r="C59">
        <v>79107061</v>
      </c>
      <c r="D59">
        <v>60576774</v>
      </c>
      <c r="E59">
        <v>1</v>
      </c>
      <c r="F59">
        <v>1</v>
      </c>
      <c r="G59">
        <v>1</v>
      </c>
      <c r="H59">
        <v>3</v>
      </c>
      <c r="I59" t="s">
        <v>364</v>
      </c>
      <c r="J59" t="s">
        <v>365</v>
      </c>
      <c r="K59" t="s">
        <v>366</v>
      </c>
      <c r="L59">
        <v>1302</v>
      </c>
      <c r="N59">
        <v>1003</v>
      </c>
      <c r="O59" t="s">
        <v>367</v>
      </c>
      <c r="P59" t="s">
        <v>367</v>
      </c>
      <c r="Q59">
        <v>10</v>
      </c>
      <c r="W59">
        <v>0</v>
      </c>
      <c r="X59">
        <v>-893440473</v>
      </c>
      <c r="Y59">
        <f>AT59</f>
        <v>9.6000000000000002E-2</v>
      </c>
      <c r="AA59">
        <v>65.62</v>
      </c>
      <c r="AB59">
        <v>0</v>
      </c>
      <c r="AC59">
        <v>0</v>
      </c>
      <c r="AD59">
        <v>0</v>
      </c>
      <c r="AE59">
        <v>6.9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9.6000000000000002E-2</v>
      </c>
      <c r="AU59" t="s">
        <v>3</v>
      </c>
      <c r="AV59">
        <v>0</v>
      </c>
      <c r="AW59">
        <v>2</v>
      </c>
      <c r="AX59">
        <v>79107078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ROUND(Y59*Source!I33,7)</f>
        <v>1.44E-2</v>
      </c>
      <c r="CY59">
        <f>AA59</f>
        <v>65.62</v>
      </c>
      <c r="CZ59">
        <f>AE59</f>
        <v>6.9</v>
      </c>
      <c r="DA59">
        <f>AI59</f>
        <v>9.51</v>
      </c>
      <c r="DB59">
        <f>ROUND(ROUND(AT59*CZ59,2),6)</f>
        <v>0.66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0.94</v>
      </c>
      <c r="DG59">
        <f t="shared" ref="DG59:DG64" si="49">ROUND(ROUND(AF59,2)*CX59,2)</f>
        <v>0</v>
      </c>
      <c r="DH59">
        <f>ROUND(ROUND(AG59,2)*CX59,2)</f>
        <v>0</v>
      </c>
      <c r="DI59">
        <f t="shared" si="48"/>
        <v>0</v>
      </c>
      <c r="DJ59">
        <f>DF59</f>
        <v>0.94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79106714</v>
      </c>
      <c r="C60">
        <v>79107061</v>
      </c>
      <c r="D60">
        <v>60599209</v>
      </c>
      <c r="E60">
        <v>1</v>
      </c>
      <c r="F60">
        <v>1</v>
      </c>
      <c r="G60">
        <v>1</v>
      </c>
      <c r="H60">
        <v>3</v>
      </c>
      <c r="I60" t="s">
        <v>368</v>
      </c>
      <c r="J60" t="s">
        <v>369</v>
      </c>
      <c r="K60" t="s">
        <v>370</v>
      </c>
      <c r="L60">
        <v>1348</v>
      </c>
      <c r="N60">
        <v>1009</v>
      </c>
      <c r="O60" t="s">
        <v>326</v>
      </c>
      <c r="P60" t="s">
        <v>326</v>
      </c>
      <c r="Q60">
        <v>1000</v>
      </c>
      <c r="W60">
        <v>0</v>
      </c>
      <c r="X60">
        <v>-304607572</v>
      </c>
      <c r="Y60">
        <f>AT60</f>
        <v>5.0000000000000001E-4</v>
      </c>
      <c r="AA60">
        <v>647155.5</v>
      </c>
      <c r="AB60">
        <v>0</v>
      </c>
      <c r="AC60">
        <v>0</v>
      </c>
      <c r="AD60">
        <v>0</v>
      </c>
      <c r="AE60">
        <v>68050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5.0000000000000001E-4</v>
      </c>
      <c r="AU60" t="s">
        <v>3</v>
      </c>
      <c r="AV60">
        <v>0</v>
      </c>
      <c r="AW60">
        <v>2</v>
      </c>
      <c r="AX60">
        <v>79107079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ROUND(Y60*Source!I33,7)</f>
        <v>7.4999999999999993E-5</v>
      </c>
      <c r="CY60">
        <f>AA60</f>
        <v>647155.5</v>
      </c>
      <c r="CZ60">
        <f>AE60</f>
        <v>68050</v>
      </c>
      <c r="DA60">
        <f>AI60</f>
        <v>9.51</v>
      </c>
      <c r="DB60">
        <f>ROUND(ROUND(AT60*CZ60,2),6)</f>
        <v>34.03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48.54</v>
      </c>
      <c r="DG60">
        <f t="shared" si="49"/>
        <v>0</v>
      </c>
      <c r="DH60">
        <f>ROUND(ROUND(AG60,2)*CX60,2)</f>
        <v>0</v>
      </c>
      <c r="DI60">
        <f t="shared" si="48"/>
        <v>0</v>
      </c>
      <c r="DJ60">
        <f>DF60</f>
        <v>48.54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79106714</v>
      </c>
      <c r="C61">
        <v>79107061</v>
      </c>
      <c r="D61">
        <v>60607969</v>
      </c>
      <c r="E61">
        <v>1</v>
      </c>
      <c r="F61">
        <v>1</v>
      </c>
      <c r="G61">
        <v>1</v>
      </c>
      <c r="H61">
        <v>3</v>
      </c>
      <c r="I61" t="s">
        <v>371</v>
      </c>
      <c r="J61" t="s">
        <v>372</v>
      </c>
      <c r="K61" t="s">
        <v>373</v>
      </c>
      <c r="L61">
        <v>1348</v>
      </c>
      <c r="N61">
        <v>1009</v>
      </c>
      <c r="O61" t="s">
        <v>326</v>
      </c>
      <c r="P61" t="s">
        <v>326</v>
      </c>
      <c r="Q61">
        <v>1000</v>
      </c>
      <c r="W61">
        <v>0</v>
      </c>
      <c r="X61">
        <v>2092961430</v>
      </c>
      <c r="Y61">
        <f>AT61</f>
        <v>6.0000000000000002E-5</v>
      </c>
      <c r="AA61">
        <v>74433.820000000007</v>
      </c>
      <c r="AB61">
        <v>0</v>
      </c>
      <c r="AC61">
        <v>0</v>
      </c>
      <c r="AD61">
        <v>0</v>
      </c>
      <c r="AE61">
        <v>7826.9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6.0000000000000002E-5</v>
      </c>
      <c r="AU61" t="s">
        <v>3</v>
      </c>
      <c r="AV61">
        <v>0</v>
      </c>
      <c r="AW61">
        <v>2</v>
      </c>
      <c r="AX61">
        <v>79107080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ROUND(Y61*Source!I33,7)</f>
        <v>9.0000000000000002E-6</v>
      </c>
      <c r="CY61">
        <f>AA61</f>
        <v>74433.820000000007</v>
      </c>
      <c r="CZ61">
        <f>AE61</f>
        <v>7826.9</v>
      </c>
      <c r="DA61">
        <f>AI61</f>
        <v>9.51</v>
      </c>
      <c r="DB61">
        <f>ROUND(ROUND(AT61*CZ61,2),6)</f>
        <v>0.47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0.67</v>
      </c>
      <c r="DG61">
        <f t="shared" si="49"/>
        <v>0</v>
      </c>
      <c r="DH61">
        <f>ROUND(ROUND(AG61,2)*CX61,2)</f>
        <v>0</v>
      </c>
      <c r="DI61">
        <f t="shared" si="48"/>
        <v>0</v>
      </c>
      <c r="DJ61">
        <f>DF61</f>
        <v>0.67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79106714</v>
      </c>
      <c r="C62">
        <v>79107061</v>
      </c>
      <c r="D62">
        <v>60568913</v>
      </c>
      <c r="E62">
        <v>70</v>
      </c>
      <c r="F62">
        <v>1</v>
      </c>
      <c r="G62">
        <v>1</v>
      </c>
      <c r="H62">
        <v>3</v>
      </c>
      <c r="I62" t="s">
        <v>271</v>
      </c>
      <c r="J62" t="s">
        <v>3</v>
      </c>
      <c r="K62" t="s">
        <v>272</v>
      </c>
      <c r="L62">
        <v>1374</v>
      </c>
      <c r="N62">
        <v>1013</v>
      </c>
      <c r="O62" t="s">
        <v>273</v>
      </c>
      <c r="P62" t="s">
        <v>273</v>
      </c>
      <c r="Q62">
        <v>1</v>
      </c>
      <c r="W62">
        <v>0</v>
      </c>
      <c r="X62">
        <v>-1731369543</v>
      </c>
      <c r="Y62">
        <f>AT62</f>
        <v>1.86</v>
      </c>
      <c r="AA62">
        <v>9.51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1.86</v>
      </c>
      <c r="AU62" t="s">
        <v>3</v>
      </c>
      <c r="AV62">
        <v>0</v>
      </c>
      <c r="AW62">
        <v>2</v>
      </c>
      <c r="AX62">
        <v>79107081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ROUND(Y62*Source!I33,7)</f>
        <v>0.27900000000000003</v>
      </c>
      <c r="CY62">
        <f>AA62</f>
        <v>9.51</v>
      </c>
      <c r="CZ62">
        <f>AE62</f>
        <v>1</v>
      </c>
      <c r="DA62">
        <f>AI62</f>
        <v>9.51</v>
      </c>
      <c r="DB62">
        <f>ROUND(ROUND(AT62*CZ62,2),6)</f>
        <v>1.86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2.65</v>
      </c>
      <c r="DG62">
        <f t="shared" si="49"/>
        <v>0</v>
      </c>
      <c r="DH62">
        <f>ROUND(ROUND(AG62,2)*CX62,2)</f>
        <v>0</v>
      </c>
      <c r="DI62">
        <f t="shared" si="48"/>
        <v>0</v>
      </c>
      <c r="DJ62">
        <f>DF62</f>
        <v>2.65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ROW(Source!A34)</f>
        <v>34</v>
      </c>
      <c r="B63">
        <v>79106714</v>
      </c>
      <c r="C63">
        <v>79107082</v>
      </c>
      <c r="D63">
        <v>60564024</v>
      </c>
      <c r="E63">
        <v>70</v>
      </c>
      <c r="F63">
        <v>1</v>
      </c>
      <c r="G63">
        <v>1</v>
      </c>
      <c r="H63">
        <v>1</v>
      </c>
      <c r="I63" t="s">
        <v>274</v>
      </c>
      <c r="J63" t="s">
        <v>3</v>
      </c>
      <c r="K63" t="s">
        <v>275</v>
      </c>
      <c r="L63">
        <v>1191</v>
      </c>
      <c r="N63">
        <v>1013</v>
      </c>
      <c r="O63" t="s">
        <v>276</v>
      </c>
      <c r="P63" t="s">
        <v>276</v>
      </c>
      <c r="Q63">
        <v>1</v>
      </c>
      <c r="W63">
        <v>0</v>
      </c>
      <c r="X63">
        <v>-2012709214</v>
      </c>
      <c r="Y63">
        <f t="shared" ref="Y63:Y68" si="50">(AT63*ROUND((1.2*1.35),7))</f>
        <v>15.0336</v>
      </c>
      <c r="AA63">
        <v>0</v>
      </c>
      <c r="AB63">
        <v>0</v>
      </c>
      <c r="AC63">
        <v>0</v>
      </c>
      <c r="AD63">
        <v>526.59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56.02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9.2799999999999994</v>
      </c>
      <c r="AU63" t="s">
        <v>34</v>
      </c>
      <c r="AV63">
        <v>1</v>
      </c>
      <c r="AW63">
        <v>2</v>
      </c>
      <c r="AX63">
        <v>79107094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ROUND(AT63*Source!I34*AH63*AL63,2)</f>
        <v>244.34</v>
      </c>
      <c r="CV63">
        <f>ROUND(Y63*Source!I34,7)</f>
        <v>0.75168000000000001</v>
      </c>
      <c r="CW63">
        <v>0</v>
      </c>
      <c r="CX63">
        <f>ROUND(Y63*Source!I34,7)</f>
        <v>0.75168000000000001</v>
      </c>
      <c r="CY63">
        <f>AD63</f>
        <v>526.59</v>
      </c>
      <c r="CZ63">
        <f>AH63</f>
        <v>9.4</v>
      </c>
      <c r="DA63">
        <f>AL63</f>
        <v>56.02</v>
      </c>
      <c r="DB63">
        <f t="shared" ref="DB63:DB68" si="51">ROUND((ROUND(AT63*CZ63,2)*ROUND((1.2*1.35),7)),6)</f>
        <v>141.3126</v>
      </c>
      <c r="DC63">
        <f t="shared" ref="DC63:DC68" si="52">ROUND((ROUND(AT63*AG63,2)*ROUND((1.2*1.35),7)),6)</f>
        <v>0</v>
      </c>
      <c r="DD63" t="s">
        <v>3</v>
      </c>
      <c r="DE63" t="s">
        <v>3</v>
      </c>
      <c r="DF63">
        <f t="shared" ref="DF63:DF68" si="53">ROUND(ROUND(AE63,2)*CX63,2)</f>
        <v>0</v>
      </c>
      <c r="DG63">
        <f t="shared" si="49"/>
        <v>0</v>
      </c>
      <c r="DH63">
        <f>ROUND(ROUND(AG63,2)*CX63,2)</f>
        <v>0</v>
      </c>
      <c r="DI63">
        <f>ROUND(ROUND(AH63*AL63,2)*CX63,2)</f>
        <v>395.83</v>
      </c>
      <c r="DJ63">
        <f>DI63</f>
        <v>395.83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ROW(Source!A34)</f>
        <v>34</v>
      </c>
      <c r="B64">
        <v>79106714</v>
      </c>
      <c r="C64">
        <v>79107082</v>
      </c>
      <c r="D64">
        <v>60564180</v>
      </c>
      <c r="E64">
        <v>70</v>
      </c>
      <c r="F64">
        <v>1</v>
      </c>
      <c r="G64">
        <v>1</v>
      </c>
      <c r="H64">
        <v>1</v>
      </c>
      <c r="I64" t="s">
        <v>277</v>
      </c>
      <c r="J64" t="s">
        <v>3</v>
      </c>
      <c r="K64" t="s">
        <v>278</v>
      </c>
      <c r="L64">
        <v>1191</v>
      </c>
      <c r="N64">
        <v>1013</v>
      </c>
      <c r="O64" t="s">
        <v>276</v>
      </c>
      <c r="P64" t="s">
        <v>276</v>
      </c>
      <c r="Q64">
        <v>1</v>
      </c>
      <c r="W64">
        <v>0</v>
      </c>
      <c r="X64">
        <v>-1417349443</v>
      </c>
      <c r="Y64">
        <f t="shared" si="50"/>
        <v>0.64800000000000013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56.02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0.4</v>
      </c>
      <c r="AU64" t="s">
        <v>34</v>
      </c>
      <c r="AV64">
        <v>2</v>
      </c>
      <c r="AW64">
        <v>2</v>
      </c>
      <c r="AX64">
        <v>79107095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ROUND(Y64*Source!I34,7)</f>
        <v>3.2399999999999998E-2</v>
      </c>
      <c r="CY64">
        <f>AD64</f>
        <v>0</v>
      </c>
      <c r="CZ64">
        <f>AH64</f>
        <v>0</v>
      </c>
      <c r="DA64">
        <f>AL64</f>
        <v>1</v>
      </c>
      <c r="DB64">
        <f t="shared" si="51"/>
        <v>0</v>
      </c>
      <c r="DC64">
        <f t="shared" si="52"/>
        <v>0</v>
      </c>
      <c r="DD64" t="s">
        <v>3</v>
      </c>
      <c r="DE64" t="s">
        <v>3</v>
      </c>
      <c r="DF64">
        <f t="shared" si="53"/>
        <v>0</v>
      </c>
      <c r="DG64">
        <f t="shared" si="49"/>
        <v>0</v>
      </c>
      <c r="DH64">
        <f>ROUND(ROUND(AG64*AK64,2)*CX64,2)</f>
        <v>0</v>
      </c>
      <c r="DI64">
        <f t="shared" ref="DI64:DI73" si="54">ROUND(ROUND(AH64,2)*CX64,2)</f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ROW(Source!A34)</f>
        <v>34</v>
      </c>
      <c r="B65">
        <v>79106714</v>
      </c>
      <c r="C65">
        <v>79107082</v>
      </c>
      <c r="D65">
        <v>60725923</v>
      </c>
      <c r="E65">
        <v>1</v>
      </c>
      <c r="F65">
        <v>1</v>
      </c>
      <c r="G65">
        <v>1</v>
      </c>
      <c r="H65">
        <v>2</v>
      </c>
      <c r="I65" t="s">
        <v>279</v>
      </c>
      <c r="J65" t="s">
        <v>280</v>
      </c>
      <c r="K65" t="s">
        <v>281</v>
      </c>
      <c r="L65">
        <v>1367</v>
      </c>
      <c r="N65">
        <v>1011</v>
      </c>
      <c r="O65" t="s">
        <v>282</v>
      </c>
      <c r="P65" t="s">
        <v>282</v>
      </c>
      <c r="Q65">
        <v>1</v>
      </c>
      <c r="W65">
        <v>0</v>
      </c>
      <c r="X65">
        <v>-430484415</v>
      </c>
      <c r="Y65">
        <f t="shared" si="50"/>
        <v>0.32400000000000007</v>
      </c>
      <c r="AA65">
        <v>0</v>
      </c>
      <c r="AB65">
        <v>1937.57</v>
      </c>
      <c r="AC65">
        <v>756.27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16.79</v>
      </c>
      <c r="AK65">
        <v>56.02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34</v>
      </c>
      <c r="AV65">
        <v>0</v>
      </c>
      <c r="AW65">
        <v>2</v>
      </c>
      <c r="AX65">
        <v>79107096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ROUND(Y65*Source!I34*DO65,7)</f>
        <v>0</v>
      </c>
      <c r="CX65">
        <f>ROUND(Y65*Source!I34,7)</f>
        <v>1.6199999999999999E-2</v>
      </c>
      <c r="CY65">
        <f>AB65</f>
        <v>1937.57</v>
      </c>
      <c r="CZ65">
        <f>AF65</f>
        <v>115.4</v>
      </c>
      <c r="DA65">
        <f>AJ65</f>
        <v>16.79</v>
      </c>
      <c r="DB65">
        <f t="shared" si="51"/>
        <v>37.389600000000002</v>
      </c>
      <c r="DC65">
        <f t="shared" si="52"/>
        <v>4.3739999999999997</v>
      </c>
      <c r="DD65" t="s">
        <v>3</v>
      </c>
      <c r="DE65" t="s">
        <v>3</v>
      </c>
      <c r="DF65">
        <f t="shared" si="53"/>
        <v>0</v>
      </c>
      <c r="DG65">
        <f>ROUND(ROUND(AF65*AJ65,2)*CX65,2)</f>
        <v>31.39</v>
      </c>
      <c r="DH65">
        <f>ROUND(ROUND(AG65*AK65,2)*CX65,2)</f>
        <v>12.25</v>
      </c>
      <c r="DI65">
        <f t="shared" si="54"/>
        <v>0</v>
      </c>
      <c r="DJ65">
        <f>DG65</f>
        <v>31.39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ROW(Source!A34)</f>
        <v>34</v>
      </c>
      <c r="B66">
        <v>79106714</v>
      </c>
      <c r="C66">
        <v>79107082</v>
      </c>
      <c r="D66">
        <v>60726004</v>
      </c>
      <c r="E66">
        <v>1</v>
      </c>
      <c r="F66">
        <v>1</v>
      </c>
      <c r="G66">
        <v>1</v>
      </c>
      <c r="H66">
        <v>2</v>
      </c>
      <c r="I66" t="s">
        <v>358</v>
      </c>
      <c r="J66" t="s">
        <v>359</v>
      </c>
      <c r="K66" t="s">
        <v>360</v>
      </c>
      <c r="L66">
        <v>1367</v>
      </c>
      <c r="N66">
        <v>1011</v>
      </c>
      <c r="O66" t="s">
        <v>282</v>
      </c>
      <c r="P66" t="s">
        <v>282</v>
      </c>
      <c r="Q66">
        <v>1</v>
      </c>
      <c r="W66">
        <v>0</v>
      </c>
      <c r="X66">
        <v>321316643</v>
      </c>
      <c r="Y66">
        <f t="shared" si="50"/>
        <v>3.5640000000000005</v>
      </c>
      <c r="AA66">
        <v>0</v>
      </c>
      <c r="AB66">
        <v>15.11</v>
      </c>
      <c r="AC66">
        <v>0</v>
      </c>
      <c r="AD66">
        <v>0</v>
      </c>
      <c r="AE66">
        <v>0</v>
      </c>
      <c r="AF66">
        <v>0.9</v>
      </c>
      <c r="AG66">
        <v>0</v>
      </c>
      <c r="AH66">
        <v>0</v>
      </c>
      <c r="AI66">
        <v>1</v>
      </c>
      <c r="AJ66">
        <v>16.79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2.2000000000000002</v>
      </c>
      <c r="AU66" t="s">
        <v>34</v>
      </c>
      <c r="AV66">
        <v>0</v>
      </c>
      <c r="AW66">
        <v>2</v>
      </c>
      <c r="AX66">
        <v>79107097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ROUND(Y66*Source!I34*DO66,7)</f>
        <v>0</v>
      </c>
      <c r="CX66">
        <f>ROUND(Y66*Source!I34,7)</f>
        <v>0.1782</v>
      </c>
      <c r="CY66">
        <f>AB66</f>
        <v>15.11</v>
      </c>
      <c r="CZ66">
        <f>AF66</f>
        <v>0.9</v>
      </c>
      <c r="DA66">
        <f>AJ66</f>
        <v>16.79</v>
      </c>
      <c r="DB66">
        <f t="shared" si="51"/>
        <v>3.2075999999999998</v>
      </c>
      <c r="DC66">
        <f t="shared" si="52"/>
        <v>0</v>
      </c>
      <c r="DD66" t="s">
        <v>3</v>
      </c>
      <c r="DE66" t="s">
        <v>3</v>
      </c>
      <c r="DF66">
        <f t="shared" si="53"/>
        <v>0</v>
      </c>
      <c r="DG66">
        <f>ROUND(ROUND(AF66*AJ66,2)*CX66,2)</f>
        <v>2.69</v>
      </c>
      <c r="DH66">
        <f>ROUND(ROUND(AG66*AK66,2)*CX66,2)</f>
        <v>0</v>
      </c>
      <c r="DI66">
        <f t="shared" si="54"/>
        <v>0</v>
      </c>
      <c r="DJ66">
        <f>DG66</f>
        <v>2.69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ROW(Source!A34)</f>
        <v>34</v>
      </c>
      <c r="B67">
        <v>79106714</v>
      </c>
      <c r="C67">
        <v>79107082</v>
      </c>
      <c r="D67">
        <v>60726059</v>
      </c>
      <c r="E67">
        <v>1</v>
      </c>
      <c r="F67">
        <v>1</v>
      </c>
      <c r="G67">
        <v>1</v>
      </c>
      <c r="H67">
        <v>2</v>
      </c>
      <c r="I67" t="s">
        <v>361</v>
      </c>
      <c r="J67" t="s">
        <v>362</v>
      </c>
      <c r="K67" t="s">
        <v>363</v>
      </c>
      <c r="L67">
        <v>1367</v>
      </c>
      <c r="N67">
        <v>1011</v>
      </c>
      <c r="O67" t="s">
        <v>282</v>
      </c>
      <c r="P67" t="s">
        <v>282</v>
      </c>
      <c r="Q67">
        <v>1</v>
      </c>
      <c r="W67">
        <v>0</v>
      </c>
      <c r="X67">
        <v>1236387093</v>
      </c>
      <c r="Y67">
        <f t="shared" si="50"/>
        <v>3.5640000000000005</v>
      </c>
      <c r="AA67">
        <v>0</v>
      </c>
      <c r="AB67">
        <v>55.07</v>
      </c>
      <c r="AC67">
        <v>0</v>
      </c>
      <c r="AD67">
        <v>0</v>
      </c>
      <c r="AE67">
        <v>0</v>
      </c>
      <c r="AF67">
        <v>3.28</v>
      </c>
      <c r="AG67">
        <v>0</v>
      </c>
      <c r="AH67">
        <v>0</v>
      </c>
      <c r="AI67">
        <v>1</v>
      </c>
      <c r="AJ67">
        <v>16.79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2.2000000000000002</v>
      </c>
      <c r="AU67" t="s">
        <v>34</v>
      </c>
      <c r="AV67">
        <v>0</v>
      </c>
      <c r="AW67">
        <v>2</v>
      </c>
      <c r="AX67">
        <v>79107098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ROUND(Y67*Source!I34*DO67,7)</f>
        <v>0</v>
      </c>
      <c r="CX67">
        <f>ROUND(Y67*Source!I34,7)</f>
        <v>0.1782</v>
      </c>
      <c r="CY67">
        <f>AB67</f>
        <v>55.07</v>
      </c>
      <c r="CZ67">
        <f>AF67</f>
        <v>3.28</v>
      </c>
      <c r="DA67">
        <f>AJ67</f>
        <v>16.79</v>
      </c>
      <c r="DB67">
        <f t="shared" si="51"/>
        <v>11.696400000000001</v>
      </c>
      <c r="DC67">
        <f t="shared" si="52"/>
        <v>0</v>
      </c>
      <c r="DD67" t="s">
        <v>3</v>
      </c>
      <c r="DE67" t="s">
        <v>3</v>
      </c>
      <c r="DF67">
        <f t="shared" si="53"/>
        <v>0</v>
      </c>
      <c r="DG67">
        <f>ROUND(ROUND(AF67*AJ67,2)*CX67,2)</f>
        <v>9.81</v>
      </c>
      <c r="DH67">
        <f>ROUND(ROUND(AG67*AK67,2)*CX67,2)</f>
        <v>0</v>
      </c>
      <c r="DI67">
        <f t="shared" si="54"/>
        <v>0</v>
      </c>
      <c r="DJ67">
        <f>DG67</f>
        <v>9.81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ROW(Source!A34)</f>
        <v>34</v>
      </c>
      <c r="B68">
        <v>79106714</v>
      </c>
      <c r="C68">
        <v>79107082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286</v>
      </c>
      <c r="J68" t="s">
        <v>287</v>
      </c>
      <c r="K68" t="s">
        <v>288</v>
      </c>
      <c r="L68">
        <v>1367</v>
      </c>
      <c r="N68">
        <v>1011</v>
      </c>
      <c r="O68" t="s">
        <v>282</v>
      </c>
      <c r="P68" t="s">
        <v>282</v>
      </c>
      <c r="Q68">
        <v>1</v>
      </c>
      <c r="W68">
        <v>0</v>
      </c>
      <c r="X68">
        <v>509054691</v>
      </c>
      <c r="Y68">
        <f t="shared" si="50"/>
        <v>0.32400000000000007</v>
      </c>
      <c r="AA68">
        <v>0</v>
      </c>
      <c r="AB68">
        <v>1103.27</v>
      </c>
      <c r="AC68">
        <v>649.83000000000004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34</v>
      </c>
      <c r="AV68">
        <v>0</v>
      </c>
      <c r="AW68">
        <v>2</v>
      </c>
      <c r="AX68">
        <v>79107099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ROUND(Y68*Source!I34*DO68,7)</f>
        <v>0</v>
      </c>
      <c r="CX68">
        <f>ROUND(Y68*Source!I34,7)</f>
        <v>1.6199999999999999E-2</v>
      </c>
      <c r="CY68">
        <f>AB68</f>
        <v>1103.27</v>
      </c>
      <c r="CZ68">
        <f>AF68</f>
        <v>65.709999999999994</v>
      </c>
      <c r="DA68">
        <f>AJ68</f>
        <v>16.79</v>
      </c>
      <c r="DB68">
        <f t="shared" si="51"/>
        <v>21.286799999999999</v>
      </c>
      <c r="DC68">
        <f t="shared" si="52"/>
        <v>3.7584</v>
      </c>
      <c r="DD68" t="s">
        <v>3</v>
      </c>
      <c r="DE68" t="s">
        <v>3</v>
      </c>
      <c r="DF68">
        <f t="shared" si="53"/>
        <v>0</v>
      </c>
      <c r="DG68">
        <f>ROUND(ROUND(AF68*AJ68,2)*CX68,2)</f>
        <v>17.87</v>
      </c>
      <c r="DH68">
        <f>ROUND(ROUND(AG68*AK68,2)*CX68,2)</f>
        <v>10.53</v>
      </c>
      <c r="DI68">
        <f t="shared" si="54"/>
        <v>0</v>
      </c>
      <c r="DJ68">
        <f>DG68</f>
        <v>17.87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ROW(Source!A34)</f>
        <v>34</v>
      </c>
      <c r="B69">
        <v>79106714</v>
      </c>
      <c r="C69">
        <v>79107082</v>
      </c>
      <c r="D69">
        <v>60576774</v>
      </c>
      <c r="E69">
        <v>1</v>
      </c>
      <c r="F69">
        <v>1</v>
      </c>
      <c r="G69">
        <v>1</v>
      </c>
      <c r="H69">
        <v>3</v>
      </c>
      <c r="I69" t="s">
        <v>364</v>
      </c>
      <c r="J69" t="s">
        <v>365</v>
      </c>
      <c r="K69" t="s">
        <v>366</v>
      </c>
      <c r="L69">
        <v>1302</v>
      </c>
      <c r="N69">
        <v>1003</v>
      </c>
      <c r="O69" t="s">
        <v>367</v>
      </c>
      <c r="P69" t="s">
        <v>367</v>
      </c>
      <c r="Q69">
        <v>10</v>
      </c>
      <c r="W69">
        <v>0</v>
      </c>
      <c r="X69">
        <v>-893440473</v>
      </c>
      <c r="Y69">
        <f>AT69</f>
        <v>0.245</v>
      </c>
      <c r="AA69">
        <v>65.62</v>
      </c>
      <c r="AB69">
        <v>0</v>
      </c>
      <c r="AC69">
        <v>0</v>
      </c>
      <c r="AD69">
        <v>0</v>
      </c>
      <c r="AE69">
        <v>6.9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0.245</v>
      </c>
      <c r="AU69" t="s">
        <v>3</v>
      </c>
      <c r="AV69">
        <v>0</v>
      </c>
      <c r="AW69">
        <v>2</v>
      </c>
      <c r="AX69">
        <v>79107100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ROUND(Y69*Source!I34,7)</f>
        <v>1.225E-2</v>
      </c>
      <c r="CY69">
        <f>AA69</f>
        <v>65.62</v>
      </c>
      <c r="CZ69">
        <f>AE69</f>
        <v>6.9</v>
      </c>
      <c r="DA69">
        <f>AI69</f>
        <v>9.51</v>
      </c>
      <c r="DB69">
        <f>ROUND(ROUND(AT69*CZ69,2),6)</f>
        <v>1.69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0.8</v>
      </c>
      <c r="DG69">
        <f t="shared" ref="DG69:DG75" si="55">ROUND(ROUND(AF69,2)*CX69,2)</f>
        <v>0</v>
      </c>
      <c r="DH69">
        <f t="shared" ref="DH69:DH74" si="56">ROUND(ROUND(AG69,2)*CX69,2)</f>
        <v>0</v>
      </c>
      <c r="DI69">
        <f t="shared" si="54"/>
        <v>0</v>
      </c>
      <c r="DJ69">
        <f>DF69</f>
        <v>0.8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ROW(Source!A34)</f>
        <v>34</v>
      </c>
      <c r="B70">
        <v>79106714</v>
      </c>
      <c r="C70">
        <v>79107082</v>
      </c>
      <c r="D70">
        <v>60579270</v>
      </c>
      <c r="E70">
        <v>1</v>
      </c>
      <c r="F70">
        <v>1</v>
      </c>
      <c r="G70">
        <v>1</v>
      </c>
      <c r="H70">
        <v>3</v>
      </c>
      <c r="I70" t="s">
        <v>374</v>
      </c>
      <c r="J70" t="s">
        <v>375</v>
      </c>
      <c r="K70" t="s">
        <v>376</v>
      </c>
      <c r="L70">
        <v>1348</v>
      </c>
      <c r="N70">
        <v>1009</v>
      </c>
      <c r="O70" t="s">
        <v>326</v>
      </c>
      <c r="P70" t="s">
        <v>326</v>
      </c>
      <c r="Q70">
        <v>1000</v>
      </c>
      <c r="W70">
        <v>0</v>
      </c>
      <c r="X70">
        <v>1216531897</v>
      </c>
      <c r="Y70">
        <f>AT70</f>
        <v>1.1E-4</v>
      </c>
      <c r="AA70">
        <v>118209.3</v>
      </c>
      <c r="AB70">
        <v>0</v>
      </c>
      <c r="AC70">
        <v>0</v>
      </c>
      <c r="AD70">
        <v>0</v>
      </c>
      <c r="AE70">
        <v>12430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1.1E-4</v>
      </c>
      <c r="AU70" t="s">
        <v>3</v>
      </c>
      <c r="AV70">
        <v>0</v>
      </c>
      <c r="AW70">
        <v>2</v>
      </c>
      <c r="AX70">
        <v>79107101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ROUND(Y70*Source!I34,7)</f>
        <v>5.4999999999999999E-6</v>
      </c>
      <c r="CY70">
        <f>AA70</f>
        <v>118209.3</v>
      </c>
      <c r="CZ70">
        <f>AE70</f>
        <v>12430</v>
      </c>
      <c r="DA70">
        <f>AI70</f>
        <v>9.51</v>
      </c>
      <c r="DB70">
        <f>ROUND(ROUND(AT70*CZ70,2),6)</f>
        <v>1.37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0.65</v>
      </c>
      <c r="DG70">
        <f t="shared" si="55"/>
        <v>0</v>
      </c>
      <c r="DH70">
        <f t="shared" si="56"/>
        <v>0</v>
      </c>
      <c r="DI70">
        <f t="shared" si="54"/>
        <v>0</v>
      </c>
      <c r="DJ70">
        <f>DF70</f>
        <v>0.65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ROW(Source!A34)</f>
        <v>34</v>
      </c>
      <c r="B71">
        <v>79106714</v>
      </c>
      <c r="C71">
        <v>79107082</v>
      </c>
      <c r="D71">
        <v>60599209</v>
      </c>
      <c r="E71">
        <v>1</v>
      </c>
      <c r="F71">
        <v>1</v>
      </c>
      <c r="G71">
        <v>1</v>
      </c>
      <c r="H71">
        <v>3</v>
      </c>
      <c r="I71" t="s">
        <v>368</v>
      </c>
      <c r="J71" t="s">
        <v>369</v>
      </c>
      <c r="K71" t="s">
        <v>370</v>
      </c>
      <c r="L71">
        <v>1348</v>
      </c>
      <c r="N71">
        <v>1009</v>
      </c>
      <c r="O71" t="s">
        <v>326</v>
      </c>
      <c r="P71" t="s">
        <v>326</v>
      </c>
      <c r="Q71">
        <v>1000</v>
      </c>
      <c r="W71">
        <v>0</v>
      </c>
      <c r="X71">
        <v>-304607572</v>
      </c>
      <c r="Y71">
        <f>AT71</f>
        <v>2.5999999999999998E-4</v>
      </c>
      <c r="AA71">
        <v>647155.5</v>
      </c>
      <c r="AB71">
        <v>0</v>
      </c>
      <c r="AC71">
        <v>0</v>
      </c>
      <c r="AD71">
        <v>0</v>
      </c>
      <c r="AE71">
        <v>68050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2.5999999999999998E-4</v>
      </c>
      <c r="AU71" t="s">
        <v>3</v>
      </c>
      <c r="AV71">
        <v>0</v>
      </c>
      <c r="AW71">
        <v>2</v>
      </c>
      <c r="AX71">
        <v>79107102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ROUND(Y71*Source!I34,7)</f>
        <v>1.2999999999999999E-5</v>
      </c>
      <c r="CY71">
        <f>AA71</f>
        <v>647155.5</v>
      </c>
      <c r="CZ71">
        <f>AE71</f>
        <v>68050</v>
      </c>
      <c r="DA71">
        <f>AI71</f>
        <v>9.51</v>
      </c>
      <c r="DB71">
        <f>ROUND(ROUND(AT71*CZ71,2),6)</f>
        <v>17.690000000000001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8.41</v>
      </c>
      <c r="DG71">
        <f t="shared" si="55"/>
        <v>0</v>
      </c>
      <c r="DH71">
        <f t="shared" si="56"/>
        <v>0</v>
      </c>
      <c r="DI71">
        <f t="shared" si="54"/>
        <v>0</v>
      </c>
      <c r="DJ71">
        <f>DF71</f>
        <v>8.41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ROW(Source!A34)</f>
        <v>34</v>
      </c>
      <c r="B72">
        <v>79106714</v>
      </c>
      <c r="C72">
        <v>79107082</v>
      </c>
      <c r="D72">
        <v>60607969</v>
      </c>
      <c r="E72">
        <v>1</v>
      </c>
      <c r="F72">
        <v>1</v>
      </c>
      <c r="G72">
        <v>1</v>
      </c>
      <c r="H72">
        <v>3</v>
      </c>
      <c r="I72" t="s">
        <v>371</v>
      </c>
      <c r="J72" t="s">
        <v>372</v>
      </c>
      <c r="K72" t="s">
        <v>373</v>
      </c>
      <c r="L72">
        <v>1348</v>
      </c>
      <c r="N72">
        <v>1009</v>
      </c>
      <c r="O72" t="s">
        <v>326</v>
      </c>
      <c r="P72" t="s">
        <v>326</v>
      </c>
      <c r="Q72">
        <v>1000</v>
      </c>
      <c r="W72">
        <v>0</v>
      </c>
      <c r="X72">
        <v>2092961430</v>
      </c>
      <c r="Y72">
        <f>AT72</f>
        <v>7.2000000000000005E-4</v>
      </c>
      <c r="AA72">
        <v>74433.820000000007</v>
      </c>
      <c r="AB72">
        <v>0</v>
      </c>
      <c r="AC72">
        <v>0</v>
      </c>
      <c r="AD72">
        <v>0</v>
      </c>
      <c r="AE72">
        <v>7826.9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7.2000000000000005E-4</v>
      </c>
      <c r="AU72" t="s">
        <v>3</v>
      </c>
      <c r="AV72">
        <v>0</v>
      </c>
      <c r="AW72">
        <v>2</v>
      </c>
      <c r="AX72">
        <v>79107103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ROUND(Y72*Source!I34,7)</f>
        <v>3.6000000000000001E-5</v>
      </c>
      <c r="CY72">
        <f>AA72</f>
        <v>74433.820000000007</v>
      </c>
      <c r="CZ72">
        <f>AE72</f>
        <v>7826.9</v>
      </c>
      <c r="DA72">
        <f>AI72</f>
        <v>9.51</v>
      </c>
      <c r="DB72">
        <f>ROUND(ROUND(AT72*CZ72,2),6)</f>
        <v>5.64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2.68</v>
      </c>
      <c r="DG72">
        <f t="shared" si="55"/>
        <v>0</v>
      </c>
      <c r="DH72">
        <f t="shared" si="56"/>
        <v>0</v>
      </c>
      <c r="DI72">
        <f t="shared" si="54"/>
        <v>0</v>
      </c>
      <c r="DJ72">
        <f>DF72</f>
        <v>2.68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ROW(Source!A34)</f>
        <v>34</v>
      </c>
      <c r="B73">
        <v>79106714</v>
      </c>
      <c r="C73">
        <v>79107082</v>
      </c>
      <c r="D73">
        <v>60568913</v>
      </c>
      <c r="E73">
        <v>70</v>
      </c>
      <c r="F73">
        <v>1</v>
      </c>
      <c r="G73">
        <v>1</v>
      </c>
      <c r="H73">
        <v>3</v>
      </c>
      <c r="I73" t="s">
        <v>271</v>
      </c>
      <c r="J73" t="s">
        <v>3</v>
      </c>
      <c r="K73" t="s">
        <v>272</v>
      </c>
      <c r="L73">
        <v>1374</v>
      </c>
      <c r="N73">
        <v>1013</v>
      </c>
      <c r="O73" t="s">
        <v>273</v>
      </c>
      <c r="P73" t="s">
        <v>273</v>
      </c>
      <c r="Q73">
        <v>1</v>
      </c>
      <c r="W73">
        <v>0</v>
      </c>
      <c r="X73">
        <v>-1731369543</v>
      </c>
      <c r="Y73">
        <f>AT73</f>
        <v>1.74</v>
      </c>
      <c r="AA73">
        <v>9.51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9.51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1.74</v>
      </c>
      <c r="AU73" t="s">
        <v>3</v>
      </c>
      <c r="AV73">
        <v>0</v>
      </c>
      <c r="AW73">
        <v>2</v>
      </c>
      <c r="AX73">
        <v>79107104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ROUND(Y73*Source!I34,7)</f>
        <v>8.6999999999999994E-2</v>
      </c>
      <c r="CY73">
        <f>AA73</f>
        <v>9.51</v>
      </c>
      <c r="CZ73">
        <f>AE73</f>
        <v>1</v>
      </c>
      <c r="DA73">
        <f>AI73</f>
        <v>9.51</v>
      </c>
      <c r="DB73">
        <f>ROUND(ROUND(AT73*CZ73,2),6)</f>
        <v>1.74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0.83</v>
      </c>
      <c r="DG73">
        <f t="shared" si="55"/>
        <v>0</v>
      </c>
      <c r="DH73">
        <f t="shared" si="56"/>
        <v>0</v>
      </c>
      <c r="DI73">
        <f t="shared" si="54"/>
        <v>0</v>
      </c>
      <c r="DJ73">
        <f>DF73</f>
        <v>0.83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ROW(Source!A35)</f>
        <v>35</v>
      </c>
      <c r="B74">
        <v>79106714</v>
      </c>
      <c r="C74">
        <v>79107105</v>
      </c>
      <c r="D74">
        <v>60564024</v>
      </c>
      <c r="E74">
        <v>70</v>
      </c>
      <c r="F74">
        <v>1</v>
      </c>
      <c r="G74">
        <v>1</v>
      </c>
      <c r="H74">
        <v>1</v>
      </c>
      <c r="I74" t="s">
        <v>274</v>
      </c>
      <c r="J74" t="s">
        <v>3</v>
      </c>
      <c r="K74" t="s">
        <v>275</v>
      </c>
      <c r="L74">
        <v>1191</v>
      </c>
      <c r="N74">
        <v>1013</v>
      </c>
      <c r="O74" t="s">
        <v>276</v>
      </c>
      <c r="P74" t="s">
        <v>276</v>
      </c>
      <c r="Q74">
        <v>1</v>
      </c>
      <c r="W74">
        <v>0</v>
      </c>
      <c r="X74">
        <v>-2012709214</v>
      </c>
      <c r="Y74">
        <f>(AT74*ROUND((1.2*1.35),7))</f>
        <v>52.099199999999996</v>
      </c>
      <c r="AA74">
        <v>0</v>
      </c>
      <c r="AB74">
        <v>0</v>
      </c>
      <c r="AC74">
        <v>0</v>
      </c>
      <c r="AD74">
        <v>526.59</v>
      </c>
      <c r="AE74">
        <v>0</v>
      </c>
      <c r="AF74">
        <v>0</v>
      </c>
      <c r="AG74">
        <v>0</v>
      </c>
      <c r="AH74">
        <v>9.4</v>
      </c>
      <c r="AI74">
        <v>1</v>
      </c>
      <c r="AJ74">
        <v>1</v>
      </c>
      <c r="AK74">
        <v>1</v>
      </c>
      <c r="AL74">
        <v>56.02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32.159999999999997</v>
      </c>
      <c r="AU74" t="s">
        <v>34</v>
      </c>
      <c r="AV74">
        <v>1</v>
      </c>
      <c r="AW74">
        <v>2</v>
      </c>
      <c r="AX74">
        <v>79107113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ROUND(AT74*Source!I35*AH74*AL74,2)</f>
        <v>338.7</v>
      </c>
      <c r="CV74">
        <f>ROUND(Y74*Source!I35,7)</f>
        <v>1.041984</v>
      </c>
      <c r="CW74">
        <v>0</v>
      </c>
      <c r="CX74">
        <f>ROUND(Y74*Source!I35,7)</f>
        <v>1.041984</v>
      </c>
      <c r="CY74">
        <f>AD74</f>
        <v>526.59</v>
      </c>
      <c r="CZ74">
        <f>AH74</f>
        <v>9.4</v>
      </c>
      <c r="DA74">
        <f>AL74</f>
        <v>56.02</v>
      </c>
      <c r="DB74">
        <f>ROUND((ROUND(AT74*CZ74,2)*ROUND((1.2*1.35),7)),6)</f>
        <v>489.726</v>
      </c>
      <c r="DC74">
        <f>ROUND((ROUND(AT74*AG74,2)*ROUND((1.2*1.35),7)),6)</f>
        <v>0</v>
      </c>
      <c r="DD74" t="s">
        <v>3</v>
      </c>
      <c r="DE74" t="s">
        <v>3</v>
      </c>
      <c r="DF74">
        <f>ROUND(ROUND(AE74,2)*CX74,2)</f>
        <v>0</v>
      </c>
      <c r="DG74">
        <f t="shared" si="55"/>
        <v>0</v>
      </c>
      <c r="DH74">
        <f t="shared" si="56"/>
        <v>0</v>
      </c>
      <c r="DI74">
        <f>ROUND(ROUND(AH74*AL74,2)*CX74,2)</f>
        <v>548.70000000000005</v>
      </c>
      <c r="DJ74">
        <f>DI74</f>
        <v>548.70000000000005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ROW(Source!A35)</f>
        <v>35</v>
      </c>
      <c r="B75">
        <v>79106714</v>
      </c>
      <c r="C75">
        <v>79107105</v>
      </c>
      <c r="D75">
        <v>60564180</v>
      </c>
      <c r="E75">
        <v>70</v>
      </c>
      <c r="F75">
        <v>1</v>
      </c>
      <c r="G75">
        <v>1</v>
      </c>
      <c r="H75">
        <v>1</v>
      </c>
      <c r="I75" t="s">
        <v>277</v>
      </c>
      <c r="J75" t="s">
        <v>3</v>
      </c>
      <c r="K75" t="s">
        <v>278</v>
      </c>
      <c r="L75">
        <v>1191</v>
      </c>
      <c r="N75">
        <v>1013</v>
      </c>
      <c r="O75" t="s">
        <v>276</v>
      </c>
      <c r="P75" t="s">
        <v>276</v>
      </c>
      <c r="Q75">
        <v>1</v>
      </c>
      <c r="W75">
        <v>0</v>
      </c>
      <c r="X75">
        <v>-1417349443</v>
      </c>
      <c r="Y75">
        <f>(AT75*ROUND((1.2*1.35),7))</f>
        <v>9.7200000000000009E-2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56.02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0.06</v>
      </c>
      <c r="AU75" t="s">
        <v>34</v>
      </c>
      <c r="AV75">
        <v>2</v>
      </c>
      <c r="AW75">
        <v>2</v>
      </c>
      <c r="AX75">
        <v>79107114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ROUND(Y75*Source!I35,7)</f>
        <v>1.944E-3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ROUND((ROUND(AT75*CZ75,2)*ROUND((1.2*1.35),7)),6)</f>
        <v>0</v>
      </c>
      <c r="DC75">
        <f>ROUND((ROUND(AT75*AG75,2)*ROUND((1.2*1.35),7)),6)</f>
        <v>0</v>
      </c>
      <c r="DD75" t="s">
        <v>3</v>
      </c>
      <c r="DE75" t="s">
        <v>3</v>
      </c>
      <c r="DF75">
        <f>ROUND(ROUND(AE75,2)*CX75,2)</f>
        <v>0</v>
      </c>
      <c r="DG75">
        <f t="shared" si="55"/>
        <v>0</v>
      </c>
      <c r="DH75">
        <f>ROUND(ROUND(AG75*AK75,2)*CX75,2)</f>
        <v>0</v>
      </c>
      <c r="DI75">
        <f t="shared" ref="DI75:DI80" si="57">ROUND(ROUND(AH75,2)*CX75,2)</f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ROW(Source!A35)</f>
        <v>35</v>
      </c>
      <c r="B76">
        <v>79106714</v>
      </c>
      <c r="C76">
        <v>79107105</v>
      </c>
      <c r="D76">
        <v>60725923</v>
      </c>
      <c r="E76">
        <v>1</v>
      </c>
      <c r="F76">
        <v>1</v>
      </c>
      <c r="G76">
        <v>1</v>
      </c>
      <c r="H76">
        <v>2</v>
      </c>
      <c r="I76" t="s">
        <v>279</v>
      </c>
      <c r="J76" t="s">
        <v>280</v>
      </c>
      <c r="K76" t="s">
        <v>281</v>
      </c>
      <c r="L76">
        <v>1367</v>
      </c>
      <c r="N76">
        <v>1011</v>
      </c>
      <c r="O76" t="s">
        <v>282</v>
      </c>
      <c r="P76" t="s">
        <v>282</v>
      </c>
      <c r="Q76">
        <v>1</v>
      </c>
      <c r="W76">
        <v>0</v>
      </c>
      <c r="X76">
        <v>-430484415</v>
      </c>
      <c r="Y76">
        <f>(AT76*ROUND((1.2*1.35),7))</f>
        <v>4.8600000000000004E-2</v>
      </c>
      <c r="AA76">
        <v>0</v>
      </c>
      <c r="AB76">
        <v>1937.57</v>
      </c>
      <c r="AC76">
        <v>756.27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16.79</v>
      </c>
      <c r="AK76">
        <v>56.02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0.03</v>
      </c>
      <c r="AU76" t="s">
        <v>34</v>
      </c>
      <c r="AV76">
        <v>0</v>
      </c>
      <c r="AW76">
        <v>2</v>
      </c>
      <c r="AX76">
        <v>79107115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ROUND(Y76*Source!I35*DO76,7)</f>
        <v>0</v>
      </c>
      <c r="CX76">
        <f>ROUND(Y76*Source!I35,7)</f>
        <v>9.7199999999999999E-4</v>
      </c>
      <c r="CY76">
        <f>AB76</f>
        <v>1937.57</v>
      </c>
      <c r="CZ76">
        <f>AF76</f>
        <v>115.4</v>
      </c>
      <c r="DA76">
        <f>AJ76</f>
        <v>16.79</v>
      </c>
      <c r="DB76">
        <f>ROUND((ROUND(AT76*CZ76,2)*ROUND((1.2*1.35),7)),6)</f>
        <v>5.6052</v>
      </c>
      <c r="DC76">
        <f>ROUND((ROUND(AT76*AG76,2)*ROUND((1.2*1.35),7)),6)</f>
        <v>0.66420000000000001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1.88</v>
      </c>
      <c r="DH76">
        <f>ROUND(ROUND(AG76*AK76,2)*CX76,2)</f>
        <v>0.74</v>
      </c>
      <c r="DI76">
        <f t="shared" si="57"/>
        <v>0</v>
      </c>
      <c r="DJ76">
        <f>DG76</f>
        <v>1.88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ROW(Source!A35)</f>
        <v>35</v>
      </c>
      <c r="B77">
        <v>79106714</v>
      </c>
      <c r="C77">
        <v>79107105</v>
      </c>
      <c r="D77">
        <v>60726853</v>
      </c>
      <c r="E77">
        <v>1</v>
      </c>
      <c r="F77">
        <v>1</v>
      </c>
      <c r="G77">
        <v>1</v>
      </c>
      <c r="H77">
        <v>2</v>
      </c>
      <c r="I77" t="s">
        <v>286</v>
      </c>
      <c r="J77" t="s">
        <v>287</v>
      </c>
      <c r="K77" t="s">
        <v>288</v>
      </c>
      <c r="L77">
        <v>1367</v>
      </c>
      <c r="N77">
        <v>1011</v>
      </c>
      <c r="O77" t="s">
        <v>282</v>
      </c>
      <c r="P77" t="s">
        <v>282</v>
      </c>
      <c r="Q77">
        <v>1</v>
      </c>
      <c r="W77">
        <v>0</v>
      </c>
      <c r="X77">
        <v>509054691</v>
      </c>
      <c r="Y77">
        <f>(AT77*ROUND((1.2*1.35),7))</f>
        <v>4.8600000000000004E-2</v>
      </c>
      <c r="AA77">
        <v>0</v>
      </c>
      <c r="AB77">
        <v>1103.27</v>
      </c>
      <c r="AC77">
        <v>649.83000000000004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16.79</v>
      </c>
      <c r="AK77">
        <v>56.02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0.03</v>
      </c>
      <c r="AU77" t="s">
        <v>34</v>
      </c>
      <c r="AV77">
        <v>0</v>
      </c>
      <c r="AW77">
        <v>2</v>
      </c>
      <c r="AX77">
        <v>79107116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ROUND(Y77*Source!I35*DO77,7)</f>
        <v>0</v>
      </c>
      <c r="CX77">
        <f>ROUND(Y77*Source!I35,7)</f>
        <v>9.7199999999999999E-4</v>
      </c>
      <c r="CY77">
        <f>AB77</f>
        <v>1103.27</v>
      </c>
      <c r="CZ77">
        <f>AF77</f>
        <v>65.709999999999994</v>
      </c>
      <c r="DA77">
        <f>AJ77</f>
        <v>16.79</v>
      </c>
      <c r="DB77">
        <f>ROUND((ROUND(AT77*CZ77,2)*ROUND((1.2*1.35),7)),6)</f>
        <v>3.1913999999999998</v>
      </c>
      <c r="DC77">
        <f>ROUND((ROUND(AT77*AG77,2)*ROUND((1.2*1.35),7)),6)</f>
        <v>0.56699999999999995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1.07</v>
      </c>
      <c r="DH77">
        <f>ROUND(ROUND(AG77*AK77,2)*CX77,2)</f>
        <v>0.63</v>
      </c>
      <c r="DI77">
        <f t="shared" si="57"/>
        <v>0</v>
      </c>
      <c r="DJ77">
        <f>DG77</f>
        <v>1.07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79106714</v>
      </c>
      <c r="C78">
        <v>79107105</v>
      </c>
      <c r="D78">
        <v>60578895</v>
      </c>
      <c r="E78">
        <v>1</v>
      </c>
      <c r="F78">
        <v>1</v>
      </c>
      <c r="G78">
        <v>1</v>
      </c>
      <c r="H78">
        <v>3</v>
      </c>
      <c r="I78" t="s">
        <v>299</v>
      </c>
      <c r="J78" t="s">
        <v>300</v>
      </c>
      <c r="K78" t="s">
        <v>301</v>
      </c>
      <c r="L78">
        <v>1425</v>
      </c>
      <c r="N78">
        <v>1013</v>
      </c>
      <c r="O78" t="s">
        <v>302</v>
      </c>
      <c r="P78" t="s">
        <v>302</v>
      </c>
      <c r="Q78">
        <v>1</v>
      </c>
      <c r="W78">
        <v>0</v>
      </c>
      <c r="X78">
        <v>777401066</v>
      </c>
      <c r="Y78">
        <f>AT78</f>
        <v>2.04</v>
      </c>
      <c r="AA78">
        <v>817.86</v>
      </c>
      <c r="AB78">
        <v>0</v>
      </c>
      <c r="AC78">
        <v>0</v>
      </c>
      <c r="AD78">
        <v>0</v>
      </c>
      <c r="AE78">
        <v>86</v>
      </c>
      <c r="AF78">
        <v>0</v>
      </c>
      <c r="AG78">
        <v>0</v>
      </c>
      <c r="AH78">
        <v>0</v>
      </c>
      <c r="AI78">
        <v>9.51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2.04</v>
      </c>
      <c r="AU78" t="s">
        <v>3</v>
      </c>
      <c r="AV78">
        <v>0</v>
      </c>
      <c r="AW78">
        <v>2</v>
      </c>
      <c r="AX78">
        <v>79107117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ROUND(Y78*Source!I35,7)</f>
        <v>4.0800000000000003E-2</v>
      </c>
      <c r="CY78">
        <f>AA78</f>
        <v>817.86</v>
      </c>
      <c r="CZ78">
        <f>AE78</f>
        <v>86</v>
      </c>
      <c r="DA78">
        <f>AI78</f>
        <v>9.51</v>
      </c>
      <c r="DB78">
        <f>ROUND(ROUND(AT78*CZ78,2),6)</f>
        <v>175.44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33.369999999999997</v>
      </c>
      <c r="DG78">
        <f t="shared" ref="DG78:DG89" si="58">ROUND(ROUND(AF78,2)*CX78,2)</f>
        <v>0</v>
      </c>
      <c r="DH78">
        <f t="shared" ref="DH78:DH89" si="59">ROUND(ROUND(AG78,2)*CX78,2)</f>
        <v>0</v>
      </c>
      <c r="DI78">
        <f t="shared" si="57"/>
        <v>0</v>
      </c>
      <c r="DJ78">
        <f>DF78</f>
        <v>33.369999999999997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79106714</v>
      </c>
      <c r="C79">
        <v>79107105</v>
      </c>
      <c r="D79">
        <v>60579217</v>
      </c>
      <c r="E79">
        <v>1</v>
      </c>
      <c r="F79">
        <v>1</v>
      </c>
      <c r="G79">
        <v>1</v>
      </c>
      <c r="H79">
        <v>3</v>
      </c>
      <c r="I79" t="s">
        <v>377</v>
      </c>
      <c r="J79" t="s">
        <v>378</v>
      </c>
      <c r="K79" t="s">
        <v>379</v>
      </c>
      <c r="L79">
        <v>1425</v>
      </c>
      <c r="N79">
        <v>1013</v>
      </c>
      <c r="O79" t="s">
        <v>302</v>
      </c>
      <c r="P79" t="s">
        <v>302</v>
      </c>
      <c r="Q79">
        <v>1</v>
      </c>
      <c r="W79">
        <v>0</v>
      </c>
      <c r="X79">
        <v>2010307071</v>
      </c>
      <c r="Y79">
        <f>AT79</f>
        <v>2.04</v>
      </c>
      <c r="AA79">
        <v>19.02</v>
      </c>
      <c r="AB79">
        <v>0</v>
      </c>
      <c r="AC79">
        <v>0</v>
      </c>
      <c r="AD79">
        <v>0</v>
      </c>
      <c r="AE79">
        <v>2</v>
      </c>
      <c r="AF79">
        <v>0</v>
      </c>
      <c r="AG79">
        <v>0</v>
      </c>
      <c r="AH79">
        <v>0</v>
      </c>
      <c r="AI79">
        <v>9.51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2.04</v>
      </c>
      <c r="AU79" t="s">
        <v>3</v>
      </c>
      <c r="AV79">
        <v>0</v>
      </c>
      <c r="AW79">
        <v>2</v>
      </c>
      <c r="AX79">
        <v>79107118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ROUND(Y79*Source!I35,7)</f>
        <v>4.0800000000000003E-2</v>
      </c>
      <c r="CY79">
        <f>AA79</f>
        <v>19.02</v>
      </c>
      <c r="CZ79">
        <f>AE79</f>
        <v>2</v>
      </c>
      <c r="DA79">
        <f>AI79</f>
        <v>9.51</v>
      </c>
      <c r="DB79">
        <f>ROUND(ROUND(AT79*CZ79,2),6)</f>
        <v>4.08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0.78</v>
      </c>
      <c r="DG79">
        <f t="shared" si="58"/>
        <v>0</v>
      </c>
      <c r="DH79">
        <f t="shared" si="59"/>
        <v>0</v>
      </c>
      <c r="DI79">
        <f t="shared" si="57"/>
        <v>0</v>
      </c>
      <c r="DJ79">
        <f>DF79</f>
        <v>0.78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79106714</v>
      </c>
      <c r="C80">
        <v>79107105</v>
      </c>
      <c r="D80">
        <v>60568913</v>
      </c>
      <c r="E80">
        <v>70</v>
      </c>
      <c r="F80">
        <v>1</v>
      </c>
      <c r="G80">
        <v>1</v>
      </c>
      <c r="H80">
        <v>3</v>
      </c>
      <c r="I80" t="s">
        <v>271</v>
      </c>
      <c r="J80" t="s">
        <v>3</v>
      </c>
      <c r="K80" t="s">
        <v>272</v>
      </c>
      <c r="L80">
        <v>1374</v>
      </c>
      <c r="N80">
        <v>1013</v>
      </c>
      <c r="O80" t="s">
        <v>273</v>
      </c>
      <c r="P80" t="s">
        <v>273</v>
      </c>
      <c r="Q80">
        <v>1</v>
      </c>
      <c r="W80">
        <v>0</v>
      </c>
      <c r="X80">
        <v>-1731369543</v>
      </c>
      <c r="Y80">
        <f>AT80</f>
        <v>6.05</v>
      </c>
      <c r="AA80">
        <v>9.51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6.05</v>
      </c>
      <c r="AU80" t="s">
        <v>3</v>
      </c>
      <c r="AV80">
        <v>0</v>
      </c>
      <c r="AW80">
        <v>2</v>
      </c>
      <c r="AX80">
        <v>79107119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ROUND(Y80*Source!I35,7)</f>
        <v>0.121</v>
      </c>
      <c r="CY80">
        <f>AA80</f>
        <v>9.51</v>
      </c>
      <c r="CZ80">
        <f>AE80</f>
        <v>1</v>
      </c>
      <c r="DA80">
        <f>AI80</f>
        <v>9.51</v>
      </c>
      <c r="DB80">
        <f>ROUND(ROUND(AT80*CZ80,2),6)</f>
        <v>6.05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1.1499999999999999</v>
      </c>
      <c r="DG80">
        <f t="shared" si="58"/>
        <v>0</v>
      </c>
      <c r="DH80">
        <f t="shared" si="59"/>
        <v>0</v>
      </c>
      <c r="DI80">
        <f t="shared" si="57"/>
        <v>0</v>
      </c>
      <c r="DJ80">
        <f>DF80</f>
        <v>1.1499999999999999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ROW(Source!A74)</f>
        <v>74</v>
      </c>
      <c r="B81">
        <v>79106714</v>
      </c>
      <c r="C81">
        <v>79107120</v>
      </c>
      <c r="D81">
        <v>60564166</v>
      </c>
      <c r="E81">
        <v>70</v>
      </c>
      <c r="F81">
        <v>1</v>
      </c>
      <c r="G81">
        <v>1</v>
      </c>
      <c r="H81">
        <v>1</v>
      </c>
      <c r="I81" t="s">
        <v>266</v>
      </c>
      <c r="J81" t="s">
        <v>3</v>
      </c>
      <c r="K81" t="s">
        <v>267</v>
      </c>
      <c r="L81">
        <v>1369</v>
      </c>
      <c r="N81">
        <v>1013</v>
      </c>
      <c r="O81" t="s">
        <v>268</v>
      </c>
      <c r="P81" t="s">
        <v>268</v>
      </c>
      <c r="Q81">
        <v>1</v>
      </c>
      <c r="W81">
        <v>0</v>
      </c>
      <c r="X81">
        <v>-66267284</v>
      </c>
      <c r="Y81">
        <f t="shared" ref="Y81:Y89" si="60">(AT81*ROUND(1.2,7))</f>
        <v>1.08</v>
      </c>
      <c r="AA81">
        <v>0</v>
      </c>
      <c r="AB81">
        <v>0</v>
      </c>
      <c r="AC81">
        <v>0</v>
      </c>
      <c r="AD81">
        <v>867.75</v>
      </c>
      <c r="AE81">
        <v>0</v>
      </c>
      <c r="AF81">
        <v>0</v>
      </c>
      <c r="AG81">
        <v>0</v>
      </c>
      <c r="AH81">
        <v>15.49</v>
      </c>
      <c r="AI81">
        <v>1</v>
      </c>
      <c r="AJ81">
        <v>1</v>
      </c>
      <c r="AK81">
        <v>1</v>
      </c>
      <c r="AL81">
        <v>56.02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0.9</v>
      </c>
      <c r="AU81" t="s">
        <v>128</v>
      </c>
      <c r="AV81">
        <v>1</v>
      </c>
      <c r="AW81">
        <v>2</v>
      </c>
      <c r="AX81">
        <v>79107124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ROUND(AT81*Source!I74*AH81*AL81,2)</f>
        <v>780.97</v>
      </c>
      <c r="CV81">
        <f>ROUND(Y81*Source!I74,7)</f>
        <v>1.08</v>
      </c>
      <c r="CW81">
        <v>0</v>
      </c>
      <c r="CX81">
        <f>ROUND(Y81*Source!I74,7)</f>
        <v>1.08</v>
      </c>
      <c r="CY81">
        <f t="shared" ref="CY81:CY89" si="61">AD81</f>
        <v>867.75</v>
      </c>
      <c r="CZ81">
        <f t="shared" ref="CZ81:CZ89" si="62">AH81</f>
        <v>15.49</v>
      </c>
      <c r="DA81">
        <f t="shared" ref="DA81:DA89" si="63">AL81</f>
        <v>56.02</v>
      </c>
      <c r="DB81">
        <f t="shared" ref="DB81:DB89" si="64">ROUND((ROUND(AT81*CZ81,2)*ROUND(1.2,7)),6)</f>
        <v>16.728000000000002</v>
      </c>
      <c r="DC81">
        <f t="shared" ref="DC81:DC89" si="65">ROUND((ROUND(AT81*AG81,2)*ROUND(1.2,7)),6)</f>
        <v>0</v>
      </c>
      <c r="DD81" t="s">
        <v>3</v>
      </c>
      <c r="DE81" t="s">
        <v>3</v>
      </c>
      <c r="DF81">
        <f t="shared" ref="DF81:DF89" si="66">ROUND(ROUND(AE81,2)*CX81,2)</f>
        <v>0</v>
      </c>
      <c r="DG81">
        <f t="shared" si="58"/>
        <v>0</v>
      </c>
      <c r="DH81">
        <f t="shared" si="59"/>
        <v>0</v>
      </c>
      <c r="DI81">
        <f t="shared" ref="DI81:DI89" si="67">ROUND(ROUND(AH81*AL81,2)*CX81,2)</f>
        <v>937.17</v>
      </c>
      <c r="DJ81">
        <f t="shared" ref="DJ81:DJ89" si="68">DI81</f>
        <v>937.17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ROW(Source!A74)</f>
        <v>74</v>
      </c>
      <c r="B82">
        <v>79106714</v>
      </c>
      <c r="C82">
        <v>79107120</v>
      </c>
      <c r="D82">
        <v>60564168</v>
      </c>
      <c r="E82">
        <v>70</v>
      </c>
      <c r="F82">
        <v>1</v>
      </c>
      <c r="G82">
        <v>1</v>
      </c>
      <c r="H82">
        <v>1</v>
      </c>
      <c r="I82" t="s">
        <v>269</v>
      </c>
      <c r="J82" t="s">
        <v>3</v>
      </c>
      <c r="K82" t="s">
        <v>270</v>
      </c>
      <c r="L82">
        <v>1369</v>
      </c>
      <c r="N82">
        <v>1013</v>
      </c>
      <c r="O82" t="s">
        <v>268</v>
      </c>
      <c r="P82" t="s">
        <v>268</v>
      </c>
      <c r="Q82">
        <v>1</v>
      </c>
      <c r="W82">
        <v>0</v>
      </c>
      <c r="X82">
        <v>-2140504649</v>
      </c>
      <c r="Y82">
        <f t="shared" si="60"/>
        <v>0.86399999999999999</v>
      </c>
      <c r="AA82">
        <v>0</v>
      </c>
      <c r="AB82">
        <v>0</v>
      </c>
      <c r="AC82">
        <v>0</v>
      </c>
      <c r="AD82">
        <v>789.32</v>
      </c>
      <c r="AE82">
        <v>0</v>
      </c>
      <c r="AF82">
        <v>0</v>
      </c>
      <c r="AG82">
        <v>0</v>
      </c>
      <c r="AH82">
        <v>14.09</v>
      </c>
      <c r="AI82">
        <v>1</v>
      </c>
      <c r="AJ82">
        <v>1</v>
      </c>
      <c r="AK82">
        <v>1</v>
      </c>
      <c r="AL82">
        <v>56.02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0.72</v>
      </c>
      <c r="AU82" t="s">
        <v>128</v>
      </c>
      <c r="AV82">
        <v>1</v>
      </c>
      <c r="AW82">
        <v>2</v>
      </c>
      <c r="AX82">
        <v>79107125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ROUND(AT82*Source!I74*AH82*AL82,2)</f>
        <v>568.30999999999995</v>
      </c>
      <c r="CV82">
        <f>ROUND(Y82*Source!I74,7)</f>
        <v>0.86399999999999999</v>
      </c>
      <c r="CW82">
        <v>0</v>
      </c>
      <c r="CX82">
        <f>ROUND(Y82*Source!I74,7)</f>
        <v>0.86399999999999999</v>
      </c>
      <c r="CY82">
        <f t="shared" si="61"/>
        <v>789.32</v>
      </c>
      <c r="CZ82">
        <f t="shared" si="62"/>
        <v>14.09</v>
      </c>
      <c r="DA82">
        <f t="shared" si="63"/>
        <v>56.02</v>
      </c>
      <c r="DB82">
        <f t="shared" si="64"/>
        <v>12.167999999999999</v>
      </c>
      <c r="DC82">
        <f t="shared" si="65"/>
        <v>0</v>
      </c>
      <c r="DD82" t="s">
        <v>3</v>
      </c>
      <c r="DE82" t="s">
        <v>3</v>
      </c>
      <c r="DF82">
        <f t="shared" si="66"/>
        <v>0</v>
      </c>
      <c r="DG82">
        <f t="shared" si="58"/>
        <v>0</v>
      </c>
      <c r="DH82">
        <f t="shared" si="59"/>
        <v>0</v>
      </c>
      <c r="DI82">
        <f t="shared" si="67"/>
        <v>681.97</v>
      </c>
      <c r="DJ82">
        <f t="shared" si="68"/>
        <v>681.97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ROW(Source!A74)</f>
        <v>74</v>
      </c>
      <c r="B83">
        <v>79106714</v>
      </c>
      <c r="C83">
        <v>79107120</v>
      </c>
      <c r="D83">
        <v>60564172</v>
      </c>
      <c r="E83">
        <v>70</v>
      </c>
      <c r="F83">
        <v>1</v>
      </c>
      <c r="G83">
        <v>1</v>
      </c>
      <c r="H83">
        <v>1</v>
      </c>
      <c r="I83" t="s">
        <v>380</v>
      </c>
      <c r="J83" t="s">
        <v>3</v>
      </c>
      <c r="K83" t="s">
        <v>381</v>
      </c>
      <c r="L83">
        <v>1369</v>
      </c>
      <c r="N83">
        <v>1013</v>
      </c>
      <c r="O83" t="s">
        <v>268</v>
      </c>
      <c r="P83" t="s">
        <v>268</v>
      </c>
      <c r="Q83">
        <v>1</v>
      </c>
      <c r="W83">
        <v>0</v>
      </c>
      <c r="X83">
        <v>1117864519</v>
      </c>
      <c r="Y83">
        <f t="shared" si="60"/>
        <v>1.3679999999999999</v>
      </c>
      <c r="AA83">
        <v>0</v>
      </c>
      <c r="AB83">
        <v>0</v>
      </c>
      <c r="AC83">
        <v>0</v>
      </c>
      <c r="AD83">
        <v>948.42</v>
      </c>
      <c r="AE83">
        <v>0</v>
      </c>
      <c r="AF83">
        <v>0</v>
      </c>
      <c r="AG83">
        <v>0</v>
      </c>
      <c r="AH83">
        <v>16.93</v>
      </c>
      <c r="AI83">
        <v>1</v>
      </c>
      <c r="AJ83">
        <v>1</v>
      </c>
      <c r="AK83">
        <v>1</v>
      </c>
      <c r="AL83">
        <v>56.02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1.1399999999999999</v>
      </c>
      <c r="AU83" t="s">
        <v>128</v>
      </c>
      <c r="AV83">
        <v>1</v>
      </c>
      <c r="AW83">
        <v>2</v>
      </c>
      <c r="AX83">
        <v>79107126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ROUND(AT83*Source!I74*AH83*AL83,2)</f>
        <v>1081.2</v>
      </c>
      <c r="CV83">
        <f>ROUND(Y83*Source!I74,7)</f>
        <v>1.3680000000000001</v>
      </c>
      <c r="CW83">
        <v>0</v>
      </c>
      <c r="CX83">
        <f>ROUND(Y83*Source!I74,7)</f>
        <v>1.3680000000000001</v>
      </c>
      <c r="CY83">
        <f t="shared" si="61"/>
        <v>948.42</v>
      </c>
      <c r="CZ83">
        <f t="shared" si="62"/>
        <v>16.93</v>
      </c>
      <c r="DA83">
        <f t="shared" si="63"/>
        <v>56.02</v>
      </c>
      <c r="DB83">
        <f t="shared" si="64"/>
        <v>23.16</v>
      </c>
      <c r="DC83">
        <f t="shared" si="65"/>
        <v>0</v>
      </c>
      <c r="DD83" t="s">
        <v>3</v>
      </c>
      <c r="DE83" t="s">
        <v>3</v>
      </c>
      <c r="DF83">
        <f t="shared" si="66"/>
        <v>0</v>
      </c>
      <c r="DG83">
        <f t="shared" si="58"/>
        <v>0</v>
      </c>
      <c r="DH83">
        <f t="shared" si="59"/>
        <v>0</v>
      </c>
      <c r="DI83">
        <f t="shared" si="67"/>
        <v>1297.44</v>
      </c>
      <c r="DJ83">
        <f t="shared" si="68"/>
        <v>1297.44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ROW(Source!A75)</f>
        <v>75</v>
      </c>
      <c r="B84">
        <v>79106714</v>
      </c>
      <c r="C84">
        <v>79107127</v>
      </c>
      <c r="D84">
        <v>60564160</v>
      </c>
      <c r="E84">
        <v>70</v>
      </c>
      <c r="F84">
        <v>1</v>
      </c>
      <c r="G84">
        <v>1</v>
      </c>
      <c r="H84">
        <v>1</v>
      </c>
      <c r="I84" t="s">
        <v>382</v>
      </c>
      <c r="J84" t="s">
        <v>3</v>
      </c>
      <c r="K84" t="s">
        <v>383</v>
      </c>
      <c r="L84">
        <v>1369</v>
      </c>
      <c r="N84">
        <v>1013</v>
      </c>
      <c r="O84" t="s">
        <v>268</v>
      </c>
      <c r="P84" t="s">
        <v>268</v>
      </c>
      <c r="Q84">
        <v>1</v>
      </c>
      <c r="W84">
        <v>0</v>
      </c>
      <c r="X84">
        <v>286205319</v>
      </c>
      <c r="Y84">
        <f t="shared" si="60"/>
        <v>7.7759999999999998</v>
      </c>
      <c r="AA84">
        <v>0</v>
      </c>
      <c r="AB84">
        <v>0</v>
      </c>
      <c r="AC84">
        <v>0</v>
      </c>
      <c r="AD84">
        <v>723.78</v>
      </c>
      <c r="AE84">
        <v>0</v>
      </c>
      <c r="AF84">
        <v>0</v>
      </c>
      <c r="AG84">
        <v>0</v>
      </c>
      <c r="AH84">
        <v>12.92</v>
      </c>
      <c r="AI84">
        <v>1</v>
      </c>
      <c r="AJ84">
        <v>1</v>
      </c>
      <c r="AK84">
        <v>1</v>
      </c>
      <c r="AL84">
        <v>56.02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6.48</v>
      </c>
      <c r="AU84" t="s">
        <v>128</v>
      </c>
      <c r="AV84">
        <v>1</v>
      </c>
      <c r="AW84">
        <v>2</v>
      </c>
      <c r="AX84">
        <v>79107130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ROUND(AT84*Source!I75*AH84*AL84,2)</f>
        <v>93.8</v>
      </c>
      <c r="CV84">
        <f>ROUND(Y84*Source!I75,7)</f>
        <v>0.15551999999999999</v>
      </c>
      <c r="CW84">
        <v>0</v>
      </c>
      <c r="CX84">
        <f>ROUND(Y84*Source!I75,7)</f>
        <v>0.15551999999999999</v>
      </c>
      <c r="CY84">
        <f t="shared" si="61"/>
        <v>723.78</v>
      </c>
      <c r="CZ84">
        <f t="shared" si="62"/>
        <v>12.92</v>
      </c>
      <c r="DA84">
        <f t="shared" si="63"/>
        <v>56.02</v>
      </c>
      <c r="DB84">
        <f t="shared" si="64"/>
        <v>100.464</v>
      </c>
      <c r="DC84">
        <f t="shared" si="65"/>
        <v>0</v>
      </c>
      <c r="DD84" t="s">
        <v>3</v>
      </c>
      <c r="DE84" t="s">
        <v>3</v>
      </c>
      <c r="DF84">
        <f t="shared" si="66"/>
        <v>0</v>
      </c>
      <c r="DG84">
        <f t="shared" si="58"/>
        <v>0</v>
      </c>
      <c r="DH84">
        <f t="shared" si="59"/>
        <v>0</v>
      </c>
      <c r="DI84">
        <f t="shared" si="67"/>
        <v>112.56</v>
      </c>
      <c r="DJ84">
        <f t="shared" si="68"/>
        <v>112.56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ROW(Source!A75)</f>
        <v>75</v>
      </c>
      <c r="B85">
        <v>79106714</v>
      </c>
      <c r="C85">
        <v>79107127</v>
      </c>
      <c r="D85">
        <v>60564170</v>
      </c>
      <c r="E85">
        <v>70</v>
      </c>
      <c r="F85">
        <v>1</v>
      </c>
      <c r="G85">
        <v>1</v>
      </c>
      <c r="H85">
        <v>1</v>
      </c>
      <c r="I85" t="s">
        <v>384</v>
      </c>
      <c r="J85" t="s">
        <v>3</v>
      </c>
      <c r="K85" t="s">
        <v>385</v>
      </c>
      <c r="L85">
        <v>1369</v>
      </c>
      <c r="N85">
        <v>1013</v>
      </c>
      <c r="O85" t="s">
        <v>268</v>
      </c>
      <c r="P85" t="s">
        <v>268</v>
      </c>
      <c r="Q85">
        <v>1</v>
      </c>
      <c r="W85">
        <v>0</v>
      </c>
      <c r="X85">
        <v>126826561</v>
      </c>
      <c r="Y85">
        <f t="shared" si="60"/>
        <v>7.7759999999999998</v>
      </c>
      <c r="AA85">
        <v>0</v>
      </c>
      <c r="AB85">
        <v>0</v>
      </c>
      <c r="AC85">
        <v>0</v>
      </c>
      <c r="AD85">
        <v>710.89</v>
      </c>
      <c r="AE85">
        <v>0</v>
      </c>
      <c r="AF85">
        <v>0</v>
      </c>
      <c r="AG85">
        <v>0</v>
      </c>
      <c r="AH85">
        <v>12.69</v>
      </c>
      <c r="AI85">
        <v>1</v>
      </c>
      <c r="AJ85">
        <v>1</v>
      </c>
      <c r="AK85">
        <v>1</v>
      </c>
      <c r="AL85">
        <v>56.02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6.48</v>
      </c>
      <c r="AU85" t="s">
        <v>128</v>
      </c>
      <c r="AV85">
        <v>1</v>
      </c>
      <c r="AW85">
        <v>2</v>
      </c>
      <c r="AX85">
        <v>79107131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ROUND(AT85*Source!I75*AH85*AL85,2)</f>
        <v>92.13</v>
      </c>
      <c r="CV85">
        <f>ROUND(Y85*Source!I75,7)</f>
        <v>0.15551999999999999</v>
      </c>
      <c r="CW85">
        <v>0</v>
      </c>
      <c r="CX85">
        <f>ROUND(Y85*Source!I75,7)</f>
        <v>0.15551999999999999</v>
      </c>
      <c r="CY85">
        <f t="shared" si="61"/>
        <v>710.89</v>
      </c>
      <c r="CZ85">
        <f t="shared" si="62"/>
        <v>12.69</v>
      </c>
      <c r="DA85">
        <f t="shared" si="63"/>
        <v>56.02</v>
      </c>
      <c r="DB85">
        <f t="shared" si="64"/>
        <v>98.676000000000002</v>
      </c>
      <c r="DC85">
        <f t="shared" si="65"/>
        <v>0</v>
      </c>
      <c r="DD85" t="s">
        <v>3</v>
      </c>
      <c r="DE85" t="s">
        <v>3</v>
      </c>
      <c r="DF85">
        <f t="shared" si="66"/>
        <v>0</v>
      </c>
      <c r="DG85">
        <f t="shared" si="58"/>
        <v>0</v>
      </c>
      <c r="DH85">
        <f t="shared" si="59"/>
        <v>0</v>
      </c>
      <c r="DI85">
        <f t="shared" si="67"/>
        <v>110.56</v>
      </c>
      <c r="DJ85">
        <f t="shared" si="68"/>
        <v>110.56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79106714</v>
      </c>
      <c r="C86">
        <v>79107132</v>
      </c>
      <c r="D86">
        <v>60564156</v>
      </c>
      <c r="E86">
        <v>70</v>
      </c>
      <c r="F86">
        <v>1</v>
      </c>
      <c r="G86">
        <v>1</v>
      </c>
      <c r="H86">
        <v>1</v>
      </c>
      <c r="I86" t="s">
        <v>386</v>
      </c>
      <c r="J86" t="s">
        <v>3</v>
      </c>
      <c r="K86" t="s">
        <v>387</v>
      </c>
      <c r="L86">
        <v>1369</v>
      </c>
      <c r="N86">
        <v>1013</v>
      </c>
      <c r="O86" t="s">
        <v>268</v>
      </c>
      <c r="P86" t="s">
        <v>268</v>
      </c>
      <c r="Q86">
        <v>1</v>
      </c>
      <c r="W86">
        <v>0</v>
      </c>
      <c r="X86">
        <v>-512803540</v>
      </c>
      <c r="Y86">
        <f t="shared" si="60"/>
        <v>1.08</v>
      </c>
      <c r="AA86">
        <v>0</v>
      </c>
      <c r="AB86">
        <v>0</v>
      </c>
      <c r="AC86">
        <v>0</v>
      </c>
      <c r="AD86">
        <v>538.91</v>
      </c>
      <c r="AE86">
        <v>0</v>
      </c>
      <c r="AF86">
        <v>0</v>
      </c>
      <c r="AG86">
        <v>0</v>
      </c>
      <c r="AH86">
        <v>9.6199999999999992</v>
      </c>
      <c r="AI86">
        <v>1</v>
      </c>
      <c r="AJ86">
        <v>1</v>
      </c>
      <c r="AK86">
        <v>1</v>
      </c>
      <c r="AL86">
        <v>56.02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0.9</v>
      </c>
      <c r="AU86" t="s">
        <v>128</v>
      </c>
      <c r="AV86">
        <v>1</v>
      </c>
      <c r="AW86">
        <v>2</v>
      </c>
      <c r="AX86">
        <v>79107135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ROUND(AT86*Source!I76*AH86*AL86,2)</f>
        <v>970.04</v>
      </c>
      <c r="CV86">
        <f>ROUND(Y86*Source!I76,7)</f>
        <v>2.16</v>
      </c>
      <c r="CW86">
        <v>0</v>
      </c>
      <c r="CX86">
        <f>ROUND(Y86*Source!I76,7)</f>
        <v>2.16</v>
      </c>
      <c r="CY86">
        <f t="shared" si="61"/>
        <v>538.91</v>
      </c>
      <c r="CZ86">
        <f t="shared" si="62"/>
        <v>9.6199999999999992</v>
      </c>
      <c r="DA86">
        <f t="shared" si="63"/>
        <v>56.02</v>
      </c>
      <c r="DB86">
        <f t="shared" si="64"/>
        <v>10.391999999999999</v>
      </c>
      <c r="DC86">
        <f t="shared" si="65"/>
        <v>0</v>
      </c>
      <c r="DD86" t="s">
        <v>3</v>
      </c>
      <c r="DE86" t="s">
        <v>3</v>
      </c>
      <c r="DF86">
        <f t="shared" si="66"/>
        <v>0</v>
      </c>
      <c r="DG86">
        <f t="shared" si="58"/>
        <v>0</v>
      </c>
      <c r="DH86">
        <f t="shared" si="59"/>
        <v>0</v>
      </c>
      <c r="DI86">
        <f t="shared" si="67"/>
        <v>1164.05</v>
      </c>
      <c r="DJ86">
        <f t="shared" si="68"/>
        <v>1164.05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ROW(Source!A76)</f>
        <v>76</v>
      </c>
      <c r="B87">
        <v>79106714</v>
      </c>
      <c r="C87">
        <v>79107132</v>
      </c>
      <c r="D87">
        <v>60564164</v>
      </c>
      <c r="E87">
        <v>70</v>
      </c>
      <c r="F87">
        <v>1</v>
      </c>
      <c r="G87">
        <v>1</v>
      </c>
      <c r="H87">
        <v>1</v>
      </c>
      <c r="I87" t="s">
        <v>388</v>
      </c>
      <c r="J87" t="s">
        <v>3</v>
      </c>
      <c r="K87" t="s">
        <v>389</v>
      </c>
      <c r="L87">
        <v>1369</v>
      </c>
      <c r="N87">
        <v>1013</v>
      </c>
      <c r="O87" t="s">
        <v>268</v>
      </c>
      <c r="P87" t="s">
        <v>268</v>
      </c>
      <c r="Q87">
        <v>1</v>
      </c>
      <c r="W87">
        <v>0</v>
      </c>
      <c r="X87">
        <v>-1275334932</v>
      </c>
      <c r="Y87">
        <f t="shared" si="60"/>
        <v>1.08</v>
      </c>
      <c r="AA87">
        <v>0</v>
      </c>
      <c r="AB87">
        <v>0</v>
      </c>
      <c r="AC87">
        <v>0</v>
      </c>
      <c r="AD87">
        <v>513.70000000000005</v>
      </c>
      <c r="AE87">
        <v>0</v>
      </c>
      <c r="AF87">
        <v>0</v>
      </c>
      <c r="AG87">
        <v>0</v>
      </c>
      <c r="AH87">
        <v>9.17</v>
      </c>
      <c r="AI87">
        <v>1</v>
      </c>
      <c r="AJ87">
        <v>1</v>
      </c>
      <c r="AK87">
        <v>1</v>
      </c>
      <c r="AL87">
        <v>56.02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0.9</v>
      </c>
      <c r="AU87" t="s">
        <v>128</v>
      </c>
      <c r="AV87">
        <v>1</v>
      </c>
      <c r="AW87">
        <v>2</v>
      </c>
      <c r="AX87">
        <v>79107136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ROUND(AT87*Source!I76*AH87*AL87,2)</f>
        <v>924.67</v>
      </c>
      <c r="CV87">
        <f>ROUND(Y87*Source!I76,7)</f>
        <v>2.16</v>
      </c>
      <c r="CW87">
        <v>0</v>
      </c>
      <c r="CX87">
        <f>ROUND(Y87*Source!I76,7)</f>
        <v>2.16</v>
      </c>
      <c r="CY87">
        <f t="shared" si="61"/>
        <v>513.70000000000005</v>
      </c>
      <c r="CZ87">
        <f t="shared" si="62"/>
        <v>9.17</v>
      </c>
      <c r="DA87">
        <f t="shared" si="63"/>
        <v>56.02</v>
      </c>
      <c r="DB87">
        <f t="shared" si="64"/>
        <v>9.9</v>
      </c>
      <c r="DC87">
        <f t="shared" si="65"/>
        <v>0</v>
      </c>
      <c r="DD87" t="s">
        <v>3</v>
      </c>
      <c r="DE87" t="s">
        <v>3</v>
      </c>
      <c r="DF87">
        <f t="shared" si="66"/>
        <v>0</v>
      </c>
      <c r="DG87">
        <f t="shared" si="58"/>
        <v>0</v>
      </c>
      <c r="DH87">
        <f t="shared" si="59"/>
        <v>0</v>
      </c>
      <c r="DI87">
        <f t="shared" si="67"/>
        <v>1109.5899999999999</v>
      </c>
      <c r="DJ87">
        <f t="shared" si="68"/>
        <v>1109.5899999999999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ROW(Source!A77)</f>
        <v>77</v>
      </c>
      <c r="B88">
        <v>79106714</v>
      </c>
      <c r="C88">
        <v>79107137</v>
      </c>
      <c r="D88">
        <v>60564160</v>
      </c>
      <c r="E88">
        <v>70</v>
      </c>
      <c r="F88">
        <v>1</v>
      </c>
      <c r="G88">
        <v>1</v>
      </c>
      <c r="H88">
        <v>1</v>
      </c>
      <c r="I88" t="s">
        <v>382</v>
      </c>
      <c r="J88" t="s">
        <v>3</v>
      </c>
      <c r="K88" t="s">
        <v>383</v>
      </c>
      <c r="L88">
        <v>1369</v>
      </c>
      <c r="N88">
        <v>1013</v>
      </c>
      <c r="O88" t="s">
        <v>268</v>
      </c>
      <c r="P88" t="s">
        <v>268</v>
      </c>
      <c r="Q88">
        <v>1</v>
      </c>
      <c r="W88">
        <v>0</v>
      </c>
      <c r="X88">
        <v>286205319</v>
      </c>
      <c r="Y88">
        <f t="shared" si="60"/>
        <v>0.6</v>
      </c>
      <c r="AA88">
        <v>0</v>
      </c>
      <c r="AB88">
        <v>0</v>
      </c>
      <c r="AC88">
        <v>0</v>
      </c>
      <c r="AD88">
        <v>723.78</v>
      </c>
      <c r="AE88">
        <v>0</v>
      </c>
      <c r="AF88">
        <v>0</v>
      </c>
      <c r="AG88">
        <v>0</v>
      </c>
      <c r="AH88">
        <v>12.92</v>
      </c>
      <c r="AI88">
        <v>1</v>
      </c>
      <c r="AJ88">
        <v>1</v>
      </c>
      <c r="AK88">
        <v>1</v>
      </c>
      <c r="AL88">
        <v>56.02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0.5</v>
      </c>
      <c r="AU88" t="s">
        <v>128</v>
      </c>
      <c r="AV88">
        <v>1</v>
      </c>
      <c r="AW88">
        <v>2</v>
      </c>
      <c r="AX88">
        <v>79107140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ROUND(AT88*Source!I77*AH88*AL88,2)</f>
        <v>361.89</v>
      </c>
      <c r="CV88">
        <f>ROUND(Y88*Source!I77,7)</f>
        <v>0.6</v>
      </c>
      <c r="CW88">
        <v>0</v>
      </c>
      <c r="CX88">
        <f>ROUND(Y88*Source!I77,7)</f>
        <v>0.6</v>
      </c>
      <c r="CY88">
        <f t="shared" si="61"/>
        <v>723.78</v>
      </c>
      <c r="CZ88">
        <f t="shared" si="62"/>
        <v>12.92</v>
      </c>
      <c r="DA88">
        <f t="shared" si="63"/>
        <v>56.02</v>
      </c>
      <c r="DB88">
        <f t="shared" si="64"/>
        <v>7.7519999999999998</v>
      </c>
      <c r="DC88">
        <f t="shared" si="65"/>
        <v>0</v>
      </c>
      <c r="DD88" t="s">
        <v>3</v>
      </c>
      <c r="DE88" t="s">
        <v>3</v>
      </c>
      <c r="DF88">
        <f t="shared" si="66"/>
        <v>0</v>
      </c>
      <c r="DG88">
        <f t="shared" si="58"/>
        <v>0</v>
      </c>
      <c r="DH88">
        <f t="shared" si="59"/>
        <v>0</v>
      </c>
      <c r="DI88">
        <f t="shared" si="67"/>
        <v>434.27</v>
      </c>
      <c r="DJ88">
        <f t="shared" si="68"/>
        <v>434.27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ROW(Source!A77)</f>
        <v>77</v>
      </c>
      <c r="B89">
        <v>79106714</v>
      </c>
      <c r="C89">
        <v>79107137</v>
      </c>
      <c r="D89">
        <v>60564170</v>
      </c>
      <c r="E89">
        <v>70</v>
      </c>
      <c r="F89">
        <v>1</v>
      </c>
      <c r="G89">
        <v>1</v>
      </c>
      <c r="H89">
        <v>1</v>
      </c>
      <c r="I89" t="s">
        <v>384</v>
      </c>
      <c r="J89" t="s">
        <v>3</v>
      </c>
      <c r="K89" t="s">
        <v>385</v>
      </c>
      <c r="L89">
        <v>1369</v>
      </c>
      <c r="N89">
        <v>1013</v>
      </c>
      <c r="O89" t="s">
        <v>268</v>
      </c>
      <c r="P89" t="s">
        <v>268</v>
      </c>
      <c r="Q89">
        <v>1</v>
      </c>
      <c r="W89">
        <v>0</v>
      </c>
      <c r="X89">
        <v>126826561</v>
      </c>
      <c r="Y89">
        <f t="shared" si="60"/>
        <v>0.6</v>
      </c>
      <c r="AA89">
        <v>0</v>
      </c>
      <c r="AB89">
        <v>0</v>
      </c>
      <c r="AC89">
        <v>0</v>
      </c>
      <c r="AD89">
        <v>710.89</v>
      </c>
      <c r="AE89">
        <v>0</v>
      </c>
      <c r="AF89">
        <v>0</v>
      </c>
      <c r="AG89">
        <v>0</v>
      </c>
      <c r="AH89">
        <v>12.69</v>
      </c>
      <c r="AI89">
        <v>1</v>
      </c>
      <c r="AJ89">
        <v>1</v>
      </c>
      <c r="AK89">
        <v>1</v>
      </c>
      <c r="AL89">
        <v>56.02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0.5</v>
      </c>
      <c r="AU89" t="s">
        <v>128</v>
      </c>
      <c r="AV89">
        <v>1</v>
      </c>
      <c r="AW89">
        <v>2</v>
      </c>
      <c r="AX89">
        <v>79107141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ROUND(AT89*Source!I77*AH89*AL89,2)</f>
        <v>355.45</v>
      </c>
      <c r="CV89">
        <f>ROUND(Y89*Source!I77,7)</f>
        <v>0.6</v>
      </c>
      <c r="CW89">
        <v>0</v>
      </c>
      <c r="CX89">
        <f>ROUND(Y89*Source!I77,7)</f>
        <v>0.6</v>
      </c>
      <c r="CY89">
        <f t="shared" si="61"/>
        <v>710.89</v>
      </c>
      <c r="CZ89">
        <f t="shared" si="62"/>
        <v>12.69</v>
      </c>
      <c r="DA89">
        <f t="shared" si="63"/>
        <v>56.02</v>
      </c>
      <c r="DB89">
        <f t="shared" si="64"/>
        <v>7.62</v>
      </c>
      <c r="DC89">
        <f t="shared" si="65"/>
        <v>0</v>
      </c>
      <c r="DD89" t="s">
        <v>3</v>
      </c>
      <c r="DE89" t="s">
        <v>3</v>
      </c>
      <c r="DF89">
        <f t="shared" si="66"/>
        <v>0</v>
      </c>
      <c r="DG89">
        <f t="shared" si="58"/>
        <v>0</v>
      </c>
      <c r="DH89">
        <f t="shared" si="59"/>
        <v>0</v>
      </c>
      <c r="DI89">
        <f t="shared" si="67"/>
        <v>426.53</v>
      </c>
      <c r="DJ89">
        <f t="shared" si="68"/>
        <v>426.53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228" spans="9:9" x14ac:dyDescent="0.2">
      <c r="I228">
        <v>0</v>
      </c>
    </row>
    <row r="229" spans="9:9" x14ac:dyDescent="0.2">
      <c r="I2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79106956</v>
      </c>
      <c r="C1">
        <v>79106952</v>
      </c>
      <c r="D1">
        <v>60564166</v>
      </c>
      <c r="E1">
        <v>70</v>
      </c>
      <c r="F1">
        <v>1</v>
      </c>
      <c r="G1">
        <v>1</v>
      </c>
      <c r="H1">
        <v>1</v>
      </c>
      <c r="I1" t="s">
        <v>266</v>
      </c>
      <c r="J1" t="s">
        <v>3</v>
      </c>
      <c r="K1" t="s">
        <v>267</v>
      </c>
      <c r="L1">
        <v>1369</v>
      </c>
      <c r="N1">
        <v>1013</v>
      </c>
      <c r="O1" t="s">
        <v>268</v>
      </c>
      <c r="P1" t="s">
        <v>268</v>
      </c>
      <c r="Q1">
        <v>1</v>
      </c>
      <c r="X1">
        <v>16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21</v>
      </c>
      <c r="AG1">
        <v>25.92</v>
      </c>
      <c r="AH1">
        <v>2</v>
      </c>
      <c r="AI1">
        <v>79106953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79106957</v>
      </c>
      <c r="C2">
        <v>79106952</v>
      </c>
      <c r="D2">
        <v>60564168</v>
      </c>
      <c r="E2">
        <v>70</v>
      </c>
      <c r="F2">
        <v>1</v>
      </c>
      <c r="G2">
        <v>1</v>
      </c>
      <c r="H2">
        <v>1</v>
      </c>
      <c r="I2" t="s">
        <v>269</v>
      </c>
      <c r="J2" t="s">
        <v>3</v>
      </c>
      <c r="K2" t="s">
        <v>270</v>
      </c>
      <c r="L2">
        <v>1369</v>
      </c>
      <c r="N2">
        <v>1013</v>
      </c>
      <c r="O2" t="s">
        <v>268</v>
      </c>
      <c r="P2" t="s">
        <v>268</v>
      </c>
      <c r="Q2">
        <v>1</v>
      </c>
      <c r="X2">
        <v>16</v>
      </c>
      <c r="Y2">
        <v>0</v>
      </c>
      <c r="Z2">
        <v>0</v>
      </c>
      <c r="AA2">
        <v>0</v>
      </c>
      <c r="AB2">
        <v>14.09</v>
      </c>
      <c r="AC2">
        <v>0</v>
      </c>
      <c r="AD2">
        <v>1</v>
      </c>
      <c r="AE2">
        <v>1</v>
      </c>
      <c r="AF2" t="s">
        <v>21</v>
      </c>
      <c r="AG2">
        <v>25.92</v>
      </c>
      <c r="AH2">
        <v>2</v>
      </c>
      <c r="AI2">
        <v>79106954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79106958</v>
      </c>
      <c r="C3">
        <v>79106952</v>
      </c>
      <c r="D3">
        <v>60568913</v>
      </c>
      <c r="E3">
        <v>70</v>
      </c>
      <c r="F3">
        <v>1</v>
      </c>
      <c r="G3">
        <v>1</v>
      </c>
      <c r="H3">
        <v>3</v>
      </c>
      <c r="I3" t="s">
        <v>271</v>
      </c>
      <c r="J3" t="s">
        <v>3</v>
      </c>
      <c r="K3" t="s">
        <v>272</v>
      </c>
      <c r="L3">
        <v>1374</v>
      </c>
      <c r="N3">
        <v>1013</v>
      </c>
      <c r="O3" t="s">
        <v>273</v>
      </c>
      <c r="P3" t="s">
        <v>273</v>
      </c>
      <c r="Q3">
        <v>1</v>
      </c>
      <c r="X3">
        <v>9.4700000000000006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9.4700000000000006</v>
      </c>
      <c r="AH3">
        <v>2</v>
      </c>
      <c r="AI3">
        <v>79106955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79106972</v>
      </c>
      <c r="C4">
        <v>79106959</v>
      </c>
      <c r="D4">
        <v>60564024</v>
      </c>
      <c r="E4">
        <v>70</v>
      </c>
      <c r="F4">
        <v>1</v>
      </c>
      <c r="G4">
        <v>1</v>
      </c>
      <c r="H4">
        <v>1</v>
      </c>
      <c r="I4" t="s">
        <v>274</v>
      </c>
      <c r="J4" t="s">
        <v>3</v>
      </c>
      <c r="K4" t="s">
        <v>275</v>
      </c>
      <c r="L4">
        <v>1191</v>
      </c>
      <c r="N4">
        <v>1013</v>
      </c>
      <c r="O4" t="s">
        <v>276</v>
      </c>
      <c r="P4" t="s">
        <v>276</v>
      </c>
      <c r="Q4">
        <v>1</v>
      </c>
      <c r="X4">
        <v>8.56</v>
      </c>
      <c r="Y4">
        <v>0</v>
      </c>
      <c r="Z4">
        <v>0</v>
      </c>
      <c r="AA4">
        <v>0</v>
      </c>
      <c r="AB4">
        <v>9.4</v>
      </c>
      <c r="AC4">
        <v>0</v>
      </c>
      <c r="AD4">
        <v>1</v>
      </c>
      <c r="AE4">
        <v>1</v>
      </c>
      <c r="AF4" t="s">
        <v>34</v>
      </c>
      <c r="AG4">
        <v>13.8672</v>
      </c>
      <c r="AH4">
        <v>2</v>
      </c>
      <c r="AI4">
        <v>79106960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79106973</v>
      </c>
      <c r="C5">
        <v>79106959</v>
      </c>
      <c r="D5">
        <v>60564180</v>
      </c>
      <c r="E5">
        <v>70</v>
      </c>
      <c r="F5">
        <v>1</v>
      </c>
      <c r="G5">
        <v>1</v>
      </c>
      <c r="H5">
        <v>1</v>
      </c>
      <c r="I5" t="s">
        <v>277</v>
      </c>
      <c r="J5" t="s">
        <v>3</v>
      </c>
      <c r="K5" t="s">
        <v>278</v>
      </c>
      <c r="L5">
        <v>1191</v>
      </c>
      <c r="N5">
        <v>1013</v>
      </c>
      <c r="O5" t="s">
        <v>276</v>
      </c>
      <c r="P5" t="s">
        <v>276</v>
      </c>
      <c r="Q5">
        <v>1</v>
      </c>
      <c r="X5">
        <v>2.27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34</v>
      </c>
      <c r="AG5">
        <v>3.6774</v>
      </c>
      <c r="AH5">
        <v>2</v>
      </c>
      <c r="AI5">
        <v>79106961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79106974</v>
      </c>
      <c r="C6">
        <v>79106959</v>
      </c>
      <c r="D6">
        <v>60725923</v>
      </c>
      <c r="E6">
        <v>1</v>
      </c>
      <c r="F6">
        <v>1</v>
      </c>
      <c r="G6">
        <v>1</v>
      </c>
      <c r="H6">
        <v>2</v>
      </c>
      <c r="I6" t="s">
        <v>279</v>
      </c>
      <c r="J6" t="s">
        <v>280</v>
      </c>
      <c r="K6" t="s">
        <v>281</v>
      </c>
      <c r="L6">
        <v>1367</v>
      </c>
      <c r="N6">
        <v>1011</v>
      </c>
      <c r="O6" t="s">
        <v>282</v>
      </c>
      <c r="P6" t="s">
        <v>282</v>
      </c>
      <c r="Q6">
        <v>1</v>
      </c>
      <c r="X6">
        <v>0.1</v>
      </c>
      <c r="Y6">
        <v>0</v>
      </c>
      <c r="Z6">
        <v>115.4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0.16200000000000001</v>
      </c>
      <c r="AH6">
        <v>2</v>
      </c>
      <c r="AI6">
        <v>79106962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79106975</v>
      </c>
      <c r="C7">
        <v>79106959</v>
      </c>
      <c r="D7">
        <v>60726111</v>
      </c>
      <c r="E7">
        <v>1</v>
      </c>
      <c r="F7">
        <v>1</v>
      </c>
      <c r="G7">
        <v>1</v>
      </c>
      <c r="H7">
        <v>2</v>
      </c>
      <c r="I7" t="s">
        <v>283</v>
      </c>
      <c r="J7" t="s">
        <v>284</v>
      </c>
      <c r="K7" t="s">
        <v>285</v>
      </c>
      <c r="L7">
        <v>1367</v>
      </c>
      <c r="N7">
        <v>1011</v>
      </c>
      <c r="O7" t="s">
        <v>282</v>
      </c>
      <c r="P7" t="s">
        <v>282</v>
      </c>
      <c r="Q7">
        <v>1</v>
      </c>
      <c r="X7">
        <v>2.0699999999999998</v>
      </c>
      <c r="Y7">
        <v>0</v>
      </c>
      <c r="Z7">
        <v>29.6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34</v>
      </c>
      <c r="AG7">
        <v>3.3534000000000002</v>
      </c>
      <c r="AH7">
        <v>2</v>
      </c>
      <c r="AI7">
        <v>79106963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79106976</v>
      </c>
      <c r="C8">
        <v>79106959</v>
      </c>
      <c r="D8">
        <v>60726853</v>
      </c>
      <c r="E8">
        <v>1</v>
      </c>
      <c r="F8">
        <v>1</v>
      </c>
      <c r="G8">
        <v>1</v>
      </c>
      <c r="H8">
        <v>2</v>
      </c>
      <c r="I8" t="s">
        <v>286</v>
      </c>
      <c r="J8" t="s">
        <v>287</v>
      </c>
      <c r="K8" t="s">
        <v>288</v>
      </c>
      <c r="L8">
        <v>1367</v>
      </c>
      <c r="N8">
        <v>1011</v>
      </c>
      <c r="O8" t="s">
        <v>282</v>
      </c>
      <c r="P8" t="s">
        <v>282</v>
      </c>
      <c r="Q8">
        <v>1</v>
      </c>
      <c r="X8">
        <v>0.1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34</v>
      </c>
      <c r="AG8">
        <v>0.16200000000000001</v>
      </c>
      <c r="AH8">
        <v>2</v>
      </c>
      <c r="AI8">
        <v>79106964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79106977</v>
      </c>
      <c r="C9">
        <v>79106959</v>
      </c>
      <c r="D9">
        <v>60727065</v>
      </c>
      <c r="E9">
        <v>1</v>
      </c>
      <c r="F9">
        <v>1</v>
      </c>
      <c r="G9">
        <v>1</v>
      </c>
      <c r="H9">
        <v>2</v>
      </c>
      <c r="I9" t="s">
        <v>289</v>
      </c>
      <c r="J9" t="s">
        <v>290</v>
      </c>
      <c r="K9" t="s">
        <v>291</v>
      </c>
      <c r="L9">
        <v>1367</v>
      </c>
      <c r="N9">
        <v>1011</v>
      </c>
      <c r="O9" t="s">
        <v>282</v>
      </c>
      <c r="P9" t="s">
        <v>282</v>
      </c>
      <c r="Q9">
        <v>1</v>
      </c>
      <c r="X9">
        <v>1.93</v>
      </c>
      <c r="Y9">
        <v>0</v>
      </c>
      <c r="Z9">
        <v>8.1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34</v>
      </c>
      <c r="AG9">
        <v>3.1265999999999998</v>
      </c>
      <c r="AH9">
        <v>2</v>
      </c>
      <c r="AI9">
        <v>79106965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79106978</v>
      </c>
      <c r="C10">
        <v>79106959</v>
      </c>
      <c r="D10">
        <v>60577565</v>
      </c>
      <c r="E10">
        <v>1</v>
      </c>
      <c r="F10">
        <v>1</v>
      </c>
      <c r="G10">
        <v>1</v>
      </c>
      <c r="H10">
        <v>3</v>
      </c>
      <c r="I10" t="s">
        <v>292</v>
      </c>
      <c r="J10" t="s">
        <v>293</v>
      </c>
      <c r="K10" t="s">
        <v>294</v>
      </c>
      <c r="L10">
        <v>1346</v>
      </c>
      <c r="N10">
        <v>1009</v>
      </c>
      <c r="O10" t="s">
        <v>295</v>
      </c>
      <c r="P10" t="s">
        <v>295</v>
      </c>
      <c r="Q10">
        <v>1</v>
      </c>
      <c r="X10">
        <v>2.14</v>
      </c>
      <c r="Y10">
        <v>10.57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2.14</v>
      </c>
      <c r="AH10">
        <v>2</v>
      </c>
      <c r="AI10">
        <v>79106966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79106979</v>
      </c>
      <c r="C11">
        <v>79106959</v>
      </c>
      <c r="D11">
        <v>60578763</v>
      </c>
      <c r="E11">
        <v>1</v>
      </c>
      <c r="F11">
        <v>1</v>
      </c>
      <c r="G11">
        <v>1</v>
      </c>
      <c r="H11">
        <v>3</v>
      </c>
      <c r="I11" t="s">
        <v>296</v>
      </c>
      <c r="J11" t="s">
        <v>297</v>
      </c>
      <c r="K11" t="s">
        <v>298</v>
      </c>
      <c r="L11">
        <v>1346</v>
      </c>
      <c r="N11">
        <v>1009</v>
      </c>
      <c r="O11" t="s">
        <v>295</v>
      </c>
      <c r="P11" t="s">
        <v>295</v>
      </c>
      <c r="Q11">
        <v>1</v>
      </c>
      <c r="X11">
        <v>1.25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1.25</v>
      </c>
      <c r="AH11">
        <v>2</v>
      </c>
      <c r="AI11">
        <v>79106967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79106980</v>
      </c>
      <c r="C12">
        <v>79106959</v>
      </c>
      <c r="D12">
        <v>60578895</v>
      </c>
      <c r="E12">
        <v>1</v>
      </c>
      <c r="F12">
        <v>1</v>
      </c>
      <c r="G12">
        <v>1</v>
      </c>
      <c r="H12">
        <v>3</v>
      </c>
      <c r="I12" t="s">
        <v>299</v>
      </c>
      <c r="J12" t="s">
        <v>300</v>
      </c>
      <c r="K12" t="s">
        <v>301</v>
      </c>
      <c r="L12">
        <v>1425</v>
      </c>
      <c r="N12">
        <v>1013</v>
      </c>
      <c r="O12" t="s">
        <v>302</v>
      </c>
      <c r="P12" t="s">
        <v>302</v>
      </c>
      <c r="Q12">
        <v>1</v>
      </c>
      <c r="X12">
        <v>0.3</v>
      </c>
      <c r="Y12">
        <v>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</v>
      </c>
      <c r="AH12">
        <v>2</v>
      </c>
      <c r="AI12">
        <v>79106968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79106981</v>
      </c>
      <c r="C13">
        <v>79106959</v>
      </c>
      <c r="D13">
        <v>60621131</v>
      </c>
      <c r="E13">
        <v>1</v>
      </c>
      <c r="F13">
        <v>1</v>
      </c>
      <c r="G13">
        <v>1</v>
      </c>
      <c r="H13">
        <v>3</v>
      </c>
      <c r="I13" t="s">
        <v>303</v>
      </c>
      <c r="J13" t="s">
        <v>304</v>
      </c>
      <c r="K13" t="s">
        <v>305</v>
      </c>
      <c r="L13">
        <v>1371</v>
      </c>
      <c r="N13">
        <v>1013</v>
      </c>
      <c r="O13" t="s">
        <v>18</v>
      </c>
      <c r="P13" t="s">
        <v>18</v>
      </c>
      <c r="Q13">
        <v>1</v>
      </c>
      <c r="X13">
        <v>30</v>
      </c>
      <c r="Y13">
        <v>10.54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30</v>
      </c>
      <c r="AH13">
        <v>2</v>
      </c>
      <c r="AI13">
        <v>79106969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79106982</v>
      </c>
      <c r="C14">
        <v>79106959</v>
      </c>
      <c r="D14">
        <v>60623020</v>
      </c>
      <c r="E14">
        <v>1</v>
      </c>
      <c r="F14">
        <v>1</v>
      </c>
      <c r="G14">
        <v>1</v>
      </c>
      <c r="H14">
        <v>3</v>
      </c>
      <c r="I14" t="s">
        <v>306</v>
      </c>
      <c r="J14" t="s">
        <v>307</v>
      </c>
      <c r="K14" t="s">
        <v>308</v>
      </c>
      <c r="L14">
        <v>1371</v>
      </c>
      <c r="N14">
        <v>1013</v>
      </c>
      <c r="O14" t="s">
        <v>18</v>
      </c>
      <c r="P14" t="s">
        <v>18</v>
      </c>
      <c r="Q14">
        <v>1</v>
      </c>
      <c r="X14">
        <v>6</v>
      </c>
      <c r="Y14">
        <v>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</v>
      </c>
      <c r="AH14">
        <v>2</v>
      </c>
      <c r="AI14">
        <v>79106970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79106983</v>
      </c>
      <c r="C15">
        <v>79106959</v>
      </c>
      <c r="D15">
        <v>60568913</v>
      </c>
      <c r="E15">
        <v>70</v>
      </c>
      <c r="F15">
        <v>1</v>
      </c>
      <c r="G15">
        <v>1</v>
      </c>
      <c r="H15">
        <v>3</v>
      </c>
      <c r="I15" t="s">
        <v>271</v>
      </c>
      <c r="J15" t="s">
        <v>3</v>
      </c>
      <c r="K15" t="s">
        <v>272</v>
      </c>
      <c r="L15">
        <v>1374</v>
      </c>
      <c r="N15">
        <v>1013</v>
      </c>
      <c r="O15" t="s">
        <v>273</v>
      </c>
      <c r="P15" t="s">
        <v>273</v>
      </c>
      <c r="Q15">
        <v>1</v>
      </c>
      <c r="X15">
        <v>1.61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1.61</v>
      </c>
      <c r="AH15">
        <v>2</v>
      </c>
      <c r="AI15">
        <v>79106971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79106999</v>
      </c>
      <c r="C16">
        <v>79106984</v>
      </c>
      <c r="D16">
        <v>60564028</v>
      </c>
      <c r="E16">
        <v>70</v>
      </c>
      <c r="F16">
        <v>1</v>
      </c>
      <c r="G16">
        <v>1</v>
      </c>
      <c r="H16">
        <v>1</v>
      </c>
      <c r="I16" t="s">
        <v>309</v>
      </c>
      <c r="J16" t="s">
        <v>3</v>
      </c>
      <c r="K16" t="s">
        <v>310</v>
      </c>
      <c r="L16">
        <v>1191</v>
      </c>
      <c r="N16">
        <v>1013</v>
      </c>
      <c r="O16" t="s">
        <v>276</v>
      </c>
      <c r="P16" t="s">
        <v>276</v>
      </c>
      <c r="Q16">
        <v>1</v>
      </c>
      <c r="X16">
        <v>1.34</v>
      </c>
      <c r="Y16">
        <v>0</v>
      </c>
      <c r="Z16">
        <v>0</v>
      </c>
      <c r="AA16">
        <v>0</v>
      </c>
      <c r="AB16">
        <v>9.51</v>
      </c>
      <c r="AC16">
        <v>0</v>
      </c>
      <c r="AD16">
        <v>1</v>
      </c>
      <c r="AE16">
        <v>1</v>
      </c>
      <c r="AF16" t="s">
        <v>34</v>
      </c>
      <c r="AG16">
        <v>2.1707999999999998</v>
      </c>
      <c r="AH16">
        <v>2</v>
      </c>
      <c r="AI16">
        <v>79106985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79107000</v>
      </c>
      <c r="C17">
        <v>79106984</v>
      </c>
      <c r="D17">
        <v>60727065</v>
      </c>
      <c r="E17">
        <v>1</v>
      </c>
      <c r="F17">
        <v>1</v>
      </c>
      <c r="G17">
        <v>1</v>
      </c>
      <c r="H17">
        <v>2</v>
      </c>
      <c r="I17" t="s">
        <v>289</v>
      </c>
      <c r="J17" t="s">
        <v>290</v>
      </c>
      <c r="K17" t="s">
        <v>291</v>
      </c>
      <c r="L17">
        <v>1367</v>
      </c>
      <c r="N17">
        <v>1011</v>
      </c>
      <c r="O17" t="s">
        <v>282</v>
      </c>
      <c r="P17" t="s">
        <v>282</v>
      </c>
      <c r="Q17">
        <v>1</v>
      </c>
      <c r="X17">
        <v>0.108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34</v>
      </c>
      <c r="AG17">
        <v>0.17496</v>
      </c>
      <c r="AH17">
        <v>2</v>
      </c>
      <c r="AI17">
        <v>79106986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79107001</v>
      </c>
      <c r="C18">
        <v>79106984</v>
      </c>
      <c r="D18">
        <v>60574769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1346</v>
      </c>
      <c r="N18">
        <v>1009</v>
      </c>
      <c r="O18" t="s">
        <v>295</v>
      </c>
      <c r="P18" t="s">
        <v>295</v>
      </c>
      <c r="Q18">
        <v>1</v>
      </c>
      <c r="X18">
        <v>6.0000000000000001E-3</v>
      </c>
      <c r="Y18">
        <v>44.97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6.0000000000000001E-3</v>
      </c>
      <c r="AH18">
        <v>2</v>
      </c>
      <c r="AI18">
        <v>79106987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79107002</v>
      </c>
      <c r="C19">
        <v>79106984</v>
      </c>
      <c r="D19">
        <v>60576461</v>
      </c>
      <c r="E19">
        <v>1</v>
      </c>
      <c r="F19">
        <v>1</v>
      </c>
      <c r="G19">
        <v>1</v>
      </c>
      <c r="H19">
        <v>3</v>
      </c>
      <c r="I19" t="s">
        <v>314</v>
      </c>
      <c r="J19" t="s">
        <v>315</v>
      </c>
      <c r="K19" t="s">
        <v>316</v>
      </c>
      <c r="L19">
        <v>1346</v>
      </c>
      <c r="N19">
        <v>1009</v>
      </c>
      <c r="O19" t="s">
        <v>295</v>
      </c>
      <c r="P19" t="s">
        <v>295</v>
      </c>
      <c r="Q19">
        <v>1</v>
      </c>
      <c r="X19">
        <v>1E-3</v>
      </c>
      <c r="Y19">
        <v>11.5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1E-3</v>
      </c>
      <c r="AH19">
        <v>2</v>
      </c>
      <c r="AI19">
        <v>79106988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79107003</v>
      </c>
      <c r="C20">
        <v>79106984</v>
      </c>
      <c r="D20">
        <v>60576756</v>
      </c>
      <c r="E20">
        <v>1</v>
      </c>
      <c r="F20">
        <v>1</v>
      </c>
      <c r="G20">
        <v>1</v>
      </c>
      <c r="H20">
        <v>3</v>
      </c>
      <c r="I20" t="s">
        <v>317</v>
      </c>
      <c r="J20" t="s">
        <v>318</v>
      </c>
      <c r="K20" t="s">
        <v>319</v>
      </c>
      <c r="L20">
        <v>1346</v>
      </c>
      <c r="N20">
        <v>1009</v>
      </c>
      <c r="O20" t="s">
        <v>295</v>
      </c>
      <c r="P20" t="s">
        <v>295</v>
      </c>
      <c r="Q20">
        <v>1</v>
      </c>
      <c r="X20">
        <v>1.2E-2</v>
      </c>
      <c r="Y20">
        <v>30.4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1.2E-2</v>
      </c>
      <c r="AH20">
        <v>2</v>
      </c>
      <c r="AI20">
        <v>79106989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79107004</v>
      </c>
      <c r="C21">
        <v>79106984</v>
      </c>
      <c r="D21">
        <v>60577565</v>
      </c>
      <c r="E21">
        <v>1</v>
      </c>
      <c r="F21">
        <v>1</v>
      </c>
      <c r="G21">
        <v>1</v>
      </c>
      <c r="H21">
        <v>3</v>
      </c>
      <c r="I21" t="s">
        <v>292</v>
      </c>
      <c r="J21" t="s">
        <v>293</v>
      </c>
      <c r="K21" t="s">
        <v>294</v>
      </c>
      <c r="L21">
        <v>1346</v>
      </c>
      <c r="N21">
        <v>1009</v>
      </c>
      <c r="O21" t="s">
        <v>295</v>
      </c>
      <c r="P21" t="s">
        <v>295</v>
      </c>
      <c r="Q21">
        <v>1</v>
      </c>
      <c r="X21">
        <v>7.0000000000000007E-2</v>
      </c>
      <c r="Y21">
        <v>10.57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7.0000000000000007E-2</v>
      </c>
      <c r="AH21">
        <v>2</v>
      </c>
      <c r="AI21">
        <v>79106990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79107005</v>
      </c>
      <c r="C22">
        <v>79106984</v>
      </c>
      <c r="D22">
        <v>60578763</v>
      </c>
      <c r="E22">
        <v>1</v>
      </c>
      <c r="F22">
        <v>1</v>
      </c>
      <c r="G22">
        <v>1</v>
      </c>
      <c r="H22">
        <v>3</v>
      </c>
      <c r="I22" t="s">
        <v>296</v>
      </c>
      <c r="J22" t="s">
        <v>297</v>
      </c>
      <c r="K22" t="s">
        <v>298</v>
      </c>
      <c r="L22">
        <v>1346</v>
      </c>
      <c r="N22">
        <v>1009</v>
      </c>
      <c r="O22" t="s">
        <v>295</v>
      </c>
      <c r="P22" t="s">
        <v>295</v>
      </c>
      <c r="Q22">
        <v>1</v>
      </c>
      <c r="X22">
        <v>4.9000000000000002E-2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4.9000000000000002E-2</v>
      </c>
      <c r="AH22">
        <v>2</v>
      </c>
      <c r="AI22">
        <v>79106991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79107006</v>
      </c>
      <c r="C23">
        <v>79106984</v>
      </c>
      <c r="D23">
        <v>60578895</v>
      </c>
      <c r="E23">
        <v>1</v>
      </c>
      <c r="F23">
        <v>1</v>
      </c>
      <c r="G23">
        <v>1</v>
      </c>
      <c r="H23">
        <v>3</v>
      </c>
      <c r="I23" t="s">
        <v>299</v>
      </c>
      <c r="J23" t="s">
        <v>300</v>
      </c>
      <c r="K23" t="s">
        <v>301</v>
      </c>
      <c r="L23">
        <v>1425</v>
      </c>
      <c r="N23">
        <v>1013</v>
      </c>
      <c r="O23" t="s">
        <v>302</v>
      </c>
      <c r="P23" t="s">
        <v>302</v>
      </c>
      <c r="Q23">
        <v>1</v>
      </c>
      <c r="X23">
        <v>1.4E-2</v>
      </c>
      <c r="Y23">
        <v>86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1.4E-2</v>
      </c>
      <c r="AH23">
        <v>2</v>
      </c>
      <c r="AI23">
        <v>79106992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79107007</v>
      </c>
      <c r="C24">
        <v>79106984</v>
      </c>
      <c r="D24">
        <v>60579932</v>
      </c>
      <c r="E24">
        <v>1</v>
      </c>
      <c r="F24">
        <v>1</v>
      </c>
      <c r="G24">
        <v>1</v>
      </c>
      <c r="H24">
        <v>3</v>
      </c>
      <c r="I24" t="s">
        <v>320</v>
      </c>
      <c r="J24" t="s">
        <v>321</v>
      </c>
      <c r="K24" t="s">
        <v>322</v>
      </c>
      <c r="L24">
        <v>1346</v>
      </c>
      <c r="N24">
        <v>1009</v>
      </c>
      <c r="O24" t="s">
        <v>295</v>
      </c>
      <c r="P24" t="s">
        <v>295</v>
      </c>
      <c r="Q24">
        <v>1</v>
      </c>
      <c r="X24">
        <v>1E-3</v>
      </c>
      <c r="Y24">
        <v>133.05000000000001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1E-3</v>
      </c>
      <c r="AH24">
        <v>2</v>
      </c>
      <c r="AI24">
        <v>79106993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79107008</v>
      </c>
      <c r="C25">
        <v>79106984</v>
      </c>
      <c r="D25">
        <v>60593424</v>
      </c>
      <c r="E25">
        <v>1</v>
      </c>
      <c r="F25">
        <v>1</v>
      </c>
      <c r="G25">
        <v>1</v>
      </c>
      <c r="H25">
        <v>3</v>
      </c>
      <c r="I25" t="s">
        <v>323</v>
      </c>
      <c r="J25" t="s">
        <v>324</v>
      </c>
      <c r="K25" t="s">
        <v>325</v>
      </c>
      <c r="L25">
        <v>1348</v>
      </c>
      <c r="N25">
        <v>1009</v>
      </c>
      <c r="O25" t="s">
        <v>326</v>
      </c>
      <c r="P25" t="s">
        <v>326</v>
      </c>
      <c r="Q25">
        <v>1000</v>
      </c>
      <c r="X25">
        <v>1E-3</v>
      </c>
      <c r="Y25">
        <v>11500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1E-3</v>
      </c>
      <c r="AH25">
        <v>2</v>
      </c>
      <c r="AI25">
        <v>79106994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79107009</v>
      </c>
      <c r="C26">
        <v>79106984</v>
      </c>
      <c r="D26">
        <v>60607935</v>
      </c>
      <c r="E26">
        <v>1</v>
      </c>
      <c r="F26">
        <v>1</v>
      </c>
      <c r="G26">
        <v>1</v>
      </c>
      <c r="H26">
        <v>3</v>
      </c>
      <c r="I26" t="s">
        <v>327</v>
      </c>
      <c r="J26" t="s">
        <v>328</v>
      </c>
      <c r="K26" t="s">
        <v>329</v>
      </c>
      <c r="L26">
        <v>1346</v>
      </c>
      <c r="N26">
        <v>1009</v>
      </c>
      <c r="O26" t="s">
        <v>295</v>
      </c>
      <c r="P26" t="s">
        <v>295</v>
      </c>
      <c r="Q26">
        <v>1</v>
      </c>
      <c r="X26">
        <v>3.5999999999999997E-2</v>
      </c>
      <c r="Y26">
        <v>28.6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3.5999999999999997E-2</v>
      </c>
      <c r="AH26">
        <v>2</v>
      </c>
      <c r="AI26">
        <v>79106995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79107010</v>
      </c>
      <c r="C27">
        <v>79106984</v>
      </c>
      <c r="D27">
        <v>60608076</v>
      </c>
      <c r="E27">
        <v>1</v>
      </c>
      <c r="F27">
        <v>1</v>
      </c>
      <c r="G27">
        <v>1</v>
      </c>
      <c r="H27">
        <v>3</v>
      </c>
      <c r="I27" t="s">
        <v>330</v>
      </c>
      <c r="J27" t="s">
        <v>331</v>
      </c>
      <c r="K27" t="s">
        <v>332</v>
      </c>
      <c r="L27">
        <v>1346</v>
      </c>
      <c r="N27">
        <v>1009</v>
      </c>
      <c r="O27" t="s">
        <v>295</v>
      </c>
      <c r="P27" t="s">
        <v>295</v>
      </c>
      <c r="Q27">
        <v>1</v>
      </c>
      <c r="X27">
        <v>6.0000000000000001E-3</v>
      </c>
      <c r="Y27">
        <v>35.630000000000003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6.0000000000000001E-3</v>
      </c>
      <c r="AH27">
        <v>2</v>
      </c>
      <c r="AI27">
        <v>79106996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79107011</v>
      </c>
      <c r="C28">
        <v>79106984</v>
      </c>
      <c r="D28">
        <v>60621279</v>
      </c>
      <c r="E28">
        <v>1</v>
      </c>
      <c r="F28">
        <v>1</v>
      </c>
      <c r="G28">
        <v>1</v>
      </c>
      <c r="H28">
        <v>3</v>
      </c>
      <c r="I28" t="s">
        <v>333</v>
      </c>
      <c r="J28" t="s">
        <v>334</v>
      </c>
      <c r="K28" t="s">
        <v>335</v>
      </c>
      <c r="L28">
        <v>1455</v>
      </c>
      <c r="N28">
        <v>1013</v>
      </c>
      <c r="O28" t="s">
        <v>336</v>
      </c>
      <c r="P28" t="s">
        <v>336</v>
      </c>
      <c r="Q28">
        <v>1</v>
      </c>
      <c r="X28">
        <v>0.1</v>
      </c>
      <c r="Y28">
        <v>39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</v>
      </c>
      <c r="AH28">
        <v>2</v>
      </c>
      <c r="AI28">
        <v>79106997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79107012</v>
      </c>
      <c r="C29">
        <v>79106984</v>
      </c>
      <c r="D29">
        <v>60568913</v>
      </c>
      <c r="E29">
        <v>70</v>
      </c>
      <c r="F29">
        <v>1</v>
      </c>
      <c r="G29">
        <v>1</v>
      </c>
      <c r="H29">
        <v>3</v>
      </c>
      <c r="I29" t="s">
        <v>271</v>
      </c>
      <c r="J29" t="s">
        <v>3</v>
      </c>
      <c r="K29" t="s">
        <v>272</v>
      </c>
      <c r="L29">
        <v>1374</v>
      </c>
      <c r="N29">
        <v>1013</v>
      </c>
      <c r="O29" t="s">
        <v>273</v>
      </c>
      <c r="P29" t="s">
        <v>273</v>
      </c>
      <c r="Q29">
        <v>1</v>
      </c>
      <c r="X29">
        <v>0.25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0.25</v>
      </c>
      <c r="AH29">
        <v>2</v>
      </c>
      <c r="AI29">
        <v>79106998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79107025</v>
      </c>
      <c r="C30">
        <v>79107013</v>
      </c>
      <c r="D30">
        <v>60564042</v>
      </c>
      <c r="E30">
        <v>70</v>
      </c>
      <c r="F30">
        <v>1</v>
      </c>
      <c r="G30">
        <v>1</v>
      </c>
      <c r="H30">
        <v>1</v>
      </c>
      <c r="I30" t="s">
        <v>337</v>
      </c>
      <c r="J30" t="s">
        <v>3</v>
      </c>
      <c r="K30" t="s">
        <v>338</v>
      </c>
      <c r="L30">
        <v>1191</v>
      </c>
      <c r="N30">
        <v>1013</v>
      </c>
      <c r="O30" t="s">
        <v>276</v>
      </c>
      <c r="P30" t="s">
        <v>276</v>
      </c>
      <c r="Q30">
        <v>1</v>
      </c>
      <c r="X30">
        <v>2.06</v>
      </c>
      <c r="Y30">
        <v>0</v>
      </c>
      <c r="Z30">
        <v>0</v>
      </c>
      <c r="AA30">
        <v>0</v>
      </c>
      <c r="AB30">
        <v>9.92</v>
      </c>
      <c r="AC30">
        <v>0</v>
      </c>
      <c r="AD30">
        <v>1</v>
      </c>
      <c r="AE30">
        <v>1</v>
      </c>
      <c r="AF30" t="s">
        <v>34</v>
      </c>
      <c r="AG30">
        <v>3.3372000000000002</v>
      </c>
      <c r="AH30">
        <v>2</v>
      </c>
      <c r="AI30">
        <v>79107014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79107026</v>
      </c>
      <c r="C31">
        <v>79107013</v>
      </c>
      <c r="D31">
        <v>60564180</v>
      </c>
      <c r="E31">
        <v>70</v>
      </c>
      <c r="F31">
        <v>1</v>
      </c>
      <c r="G31">
        <v>1</v>
      </c>
      <c r="H31">
        <v>1</v>
      </c>
      <c r="I31" t="s">
        <v>277</v>
      </c>
      <c r="J31" t="s">
        <v>3</v>
      </c>
      <c r="K31" t="s">
        <v>278</v>
      </c>
      <c r="L31">
        <v>1191</v>
      </c>
      <c r="N31">
        <v>1013</v>
      </c>
      <c r="O31" t="s">
        <v>276</v>
      </c>
      <c r="P31" t="s">
        <v>276</v>
      </c>
      <c r="Q31">
        <v>1</v>
      </c>
      <c r="X31">
        <v>0.31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34</v>
      </c>
      <c r="AG31">
        <v>0.50219999999999998</v>
      </c>
      <c r="AH31">
        <v>2</v>
      </c>
      <c r="AI31">
        <v>79107015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79107027</v>
      </c>
      <c r="C32">
        <v>79107013</v>
      </c>
      <c r="D32">
        <v>60725801</v>
      </c>
      <c r="E32">
        <v>1</v>
      </c>
      <c r="F32">
        <v>1</v>
      </c>
      <c r="G32">
        <v>1</v>
      </c>
      <c r="H32">
        <v>2</v>
      </c>
      <c r="I32" t="s">
        <v>339</v>
      </c>
      <c r="J32" t="s">
        <v>340</v>
      </c>
      <c r="K32" t="s">
        <v>341</v>
      </c>
      <c r="L32">
        <v>1367</v>
      </c>
      <c r="N32">
        <v>1011</v>
      </c>
      <c r="O32" t="s">
        <v>282</v>
      </c>
      <c r="P32" t="s">
        <v>282</v>
      </c>
      <c r="Q32">
        <v>1</v>
      </c>
      <c r="X32">
        <v>0.19</v>
      </c>
      <c r="Y32">
        <v>0</v>
      </c>
      <c r="Z32">
        <v>2.99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0.30780000000000002</v>
      </c>
      <c r="AH32">
        <v>2</v>
      </c>
      <c r="AI32">
        <v>79107016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79107028</v>
      </c>
      <c r="C33">
        <v>79107013</v>
      </c>
      <c r="D33">
        <v>60725923</v>
      </c>
      <c r="E33">
        <v>1</v>
      </c>
      <c r="F33">
        <v>1</v>
      </c>
      <c r="G33">
        <v>1</v>
      </c>
      <c r="H33">
        <v>2</v>
      </c>
      <c r="I33" t="s">
        <v>279</v>
      </c>
      <c r="J33" t="s">
        <v>280</v>
      </c>
      <c r="K33" t="s">
        <v>281</v>
      </c>
      <c r="L33">
        <v>1367</v>
      </c>
      <c r="N33">
        <v>1011</v>
      </c>
      <c r="O33" t="s">
        <v>282</v>
      </c>
      <c r="P33" t="s">
        <v>282</v>
      </c>
      <c r="Q33">
        <v>1</v>
      </c>
      <c r="X33">
        <v>0.06</v>
      </c>
      <c r="Y33">
        <v>0</v>
      </c>
      <c r="Z33">
        <v>115.4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9.7199999999999995E-2</v>
      </c>
      <c r="AH33">
        <v>2</v>
      </c>
      <c r="AI33">
        <v>79107017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79107029</v>
      </c>
      <c r="C34">
        <v>79107013</v>
      </c>
      <c r="D34">
        <v>60726853</v>
      </c>
      <c r="E34">
        <v>1</v>
      </c>
      <c r="F34">
        <v>1</v>
      </c>
      <c r="G34">
        <v>1</v>
      </c>
      <c r="H34">
        <v>2</v>
      </c>
      <c r="I34" t="s">
        <v>286</v>
      </c>
      <c r="J34" t="s">
        <v>287</v>
      </c>
      <c r="K34" t="s">
        <v>288</v>
      </c>
      <c r="L34">
        <v>1367</v>
      </c>
      <c r="N34">
        <v>1011</v>
      </c>
      <c r="O34" t="s">
        <v>282</v>
      </c>
      <c r="P34" t="s">
        <v>282</v>
      </c>
      <c r="Q34">
        <v>1</v>
      </c>
      <c r="X34">
        <v>0.06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34</v>
      </c>
      <c r="AG34">
        <v>9.7199999999999995E-2</v>
      </c>
      <c r="AH34">
        <v>2</v>
      </c>
      <c r="AI34">
        <v>79107018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79107030</v>
      </c>
      <c r="C35">
        <v>79107013</v>
      </c>
      <c r="D35">
        <v>60727065</v>
      </c>
      <c r="E35">
        <v>1</v>
      </c>
      <c r="F35">
        <v>1</v>
      </c>
      <c r="G35">
        <v>1</v>
      </c>
      <c r="H35">
        <v>2</v>
      </c>
      <c r="I35" t="s">
        <v>289</v>
      </c>
      <c r="J35" t="s">
        <v>290</v>
      </c>
      <c r="K35" t="s">
        <v>291</v>
      </c>
      <c r="L35">
        <v>1367</v>
      </c>
      <c r="N35">
        <v>1011</v>
      </c>
      <c r="O35" t="s">
        <v>282</v>
      </c>
      <c r="P35" t="s">
        <v>282</v>
      </c>
      <c r="Q35">
        <v>1</v>
      </c>
      <c r="X35">
        <v>0.61</v>
      </c>
      <c r="Y35">
        <v>0</v>
      </c>
      <c r="Z35">
        <v>8.1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0.98819999999999997</v>
      </c>
      <c r="AH35">
        <v>2</v>
      </c>
      <c r="AI35">
        <v>79107019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79107031</v>
      </c>
      <c r="C36">
        <v>79107013</v>
      </c>
      <c r="D36">
        <v>60727079</v>
      </c>
      <c r="E36">
        <v>1</v>
      </c>
      <c r="F36">
        <v>1</v>
      </c>
      <c r="G36">
        <v>1</v>
      </c>
      <c r="H36">
        <v>2</v>
      </c>
      <c r="I36" t="s">
        <v>342</v>
      </c>
      <c r="J36" t="s">
        <v>343</v>
      </c>
      <c r="K36" t="s">
        <v>344</v>
      </c>
      <c r="L36">
        <v>1367</v>
      </c>
      <c r="N36">
        <v>1011</v>
      </c>
      <c r="O36" t="s">
        <v>282</v>
      </c>
      <c r="P36" t="s">
        <v>282</v>
      </c>
      <c r="Q36">
        <v>1</v>
      </c>
      <c r="X36">
        <v>0.19</v>
      </c>
      <c r="Y36">
        <v>0</v>
      </c>
      <c r="Z36">
        <v>90</v>
      </c>
      <c r="AA36">
        <v>10.06</v>
      </c>
      <c r="AB36">
        <v>0</v>
      </c>
      <c r="AC36">
        <v>0</v>
      </c>
      <c r="AD36">
        <v>1</v>
      </c>
      <c r="AE36">
        <v>0</v>
      </c>
      <c r="AF36" t="s">
        <v>34</v>
      </c>
      <c r="AG36">
        <v>0.30780000000000002</v>
      </c>
      <c r="AH36">
        <v>2</v>
      </c>
      <c r="AI36">
        <v>79107020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79107032</v>
      </c>
      <c r="C37">
        <v>79107013</v>
      </c>
      <c r="D37">
        <v>60577565</v>
      </c>
      <c r="E37">
        <v>1</v>
      </c>
      <c r="F37">
        <v>1</v>
      </c>
      <c r="G37">
        <v>1</v>
      </c>
      <c r="H37">
        <v>3</v>
      </c>
      <c r="I37" t="s">
        <v>292</v>
      </c>
      <c r="J37" t="s">
        <v>293</v>
      </c>
      <c r="K37" t="s">
        <v>294</v>
      </c>
      <c r="L37">
        <v>1346</v>
      </c>
      <c r="N37">
        <v>1009</v>
      </c>
      <c r="O37" t="s">
        <v>295</v>
      </c>
      <c r="P37" t="s">
        <v>295</v>
      </c>
      <c r="Q37">
        <v>1</v>
      </c>
      <c r="X37">
        <v>0.1</v>
      </c>
      <c r="Y37">
        <v>10.57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79107021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79107033</v>
      </c>
      <c r="C38">
        <v>79107013</v>
      </c>
      <c r="D38">
        <v>60578763</v>
      </c>
      <c r="E38">
        <v>1</v>
      </c>
      <c r="F38">
        <v>1</v>
      </c>
      <c r="G38">
        <v>1</v>
      </c>
      <c r="H38">
        <v>3</v>
      </c>
      <c r="I38" t="s">
        <v>296</v>
      </c>
      <c r="J38" t="s">
        <v>297</v>
      </c>
      <c r="K38" t="s">
        <v>298</v>
      </c>
      <c r="L38">
        <v>1346</v>
      </c>
      <c r="N38">
        <v>1009</v>
      </c>
      <c r="O38" t="s">
        <v>295</v>
      </c>
      <c r="P38" t="s">
        <v>295</v>
      </c>
      <c r="Q38">
        <v>1</v>
      </c>
      <c r="X38">
        <v>0.1</v>
      </c>
      <c r="Y38">
        <v>9.0399999999999991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</v>
      </c>
      <c r="AH38">
        <v>2</v>
      </c>
      <c r="AI38">
        <v>79107022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79107034</v>
      </c>
      <c r="C39">
        <v>79107013</v>
      </c>
      <c r="D39">
        <v>60607935</v>
      </c>
      <c r="E39">
        <v>1</v>
      </c>
      <c r="F39">
        <v>1</v>
      </c>
      <c r="G39">
        <v>1</v>
      </c>
      <c r="H39">
        <v>3</v>
      </c>
      <c r="I39" t="s">
        <v>327</v>
      </c>
      <c r="J39" t="s">
        <v>328</v>
      </c>
      <c r="K39" t="s">
        <v>329</v>
      </c>
      <c r="L39">
        <v>1346</v>
      </c>
      <c r="N39">
        <v>1009</v>
      </c>
      <c r="O39" t="s">
        <v>295</v>
      </c>
      <c r="P39" t="s">
        <v>295</v>
      </c>
      <c r="Q39">
        <v>1</v>
      </c>
      <c r="X39">
        <v>0.02</v>
      </c>
      <c r="Y39">
        <v>28.6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79107023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79107035</v>
      </c>
      <c r="C40">
        <v>79107013</v>
      </c>
      <c r="D40">
        <v>60568913</v>
      </c>
      <c r="E40">
        <v>70</v>
      </c>
      <c r="F40">
        <v>1</v>
      </c>
      <c r="G40">
        <v>1</v>
      </c>
      <c r="H40">
        <v>3</v>
      </c>
      <c r="I40" t="s">
        <v>271</v>
      </c>
      <c r="J40" t="s">
        <v>3</v>
      </c>
      <c r="K40" t="s">
        <v>272</v>
      </c>
      <c r="L40">
        <v>1374</v>
      </c>
      <c r="N40">
        <v>1013</v>
      </c>
      <c r="O40" t="s">
        <v>273</v>
      </c>
      <c r="P40" t="s">
        <v>273</v>
      </c>
      <c r="Q40">
        <v>1</v>
      </c>
      <c r="X40">
        <v>0.41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0.41</v>
      </c>
      <c r="AH40">
        <v>2</v>
      </c>
      <c r="AI40">
        <v>79107024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79107049</v>
      </c>
      <c r="C41">
        <v>79107036</v>
      </c>
      <c r="D41">
        <v>60564024</v>
      </c>
      <c r="E41">
        <v>70</v>
      </c>
      <c r="F41">
        <v>1</v>
      </c>
      <c r="G41">
        <v>1</v>
      </c>
      <c r="H41">
        <v>1</v>
      </c>
      <c r="I41" t="s">
        <v>274</v>
      </c>
      <c r="J41" t="s">
        <v>3</v>
      </c>
      <c r="K41" t="s">
        <v>275</v>
      </c>
      <c r="L41">
        <v>1191</v>
      </c>
      <c r="N41">
        <v>1013</v>
      </c>
      <c r="O41" t="s">
        <v>276</v>
      </c>
      <c r="P41" t="s">
        <v>276</v>
      </c>
      <c r="Q41">
        <v>1</v>
      </c>
      <c r="X41">
        <v>27.76</v>
      </c>
      <c r="Y41">
        <v>0</v>
      </c>
      <c r="Z41">
        <v>0</v>
      </c>
      <c r="AA41">
        <v>0</v>
      </c>
      <c r="AB41">
        <v>9.4</v>
      </c>
      <c r="AC41">
        <v>0</v>
      </c>
      <c r="AD41">
        <v>1</v>
      </c>
      <c r="AE41">
        <v>1</v>
      </c>
      <c r="AF41" t="s">
        <v>34</v>
      </c>
      <c r="AG41">
        <v>44.971200000000003</v>
      </c>
      <c r="AH41">
        <v>2</v>
      </c>
      <c r="AI41">
        <v>79107037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79107050</v>
      </c>
      <c r="C42">
        <v>79107036</v>
      </c>
      <c r="D42">
        <v>60564180</v>
      </c>
      <c r="E42">
        <v>70</v>
      </c>
      <c r="F42">
        <v>1</v>
      </c>
      <c r="G42">
        <v>1</v>
      </c>
      <c r="H42">
        <v>1</v>
      </c>
      <c r="I42" t="s">
        <v>277</v>
      </c>
      <c r="J42" t="s">
        <v>3</v>
      </c>
      <c r="K42" t="s">
        <v>278</v>
      </c>
      <c r="L42">
        <v>1191</v>
      </c>
      <c r="N42">
        <v>1013</v>
      </c>
      <c r="O42" t="s">
        <v>276</v>
      </c>
      <c r="P42" t="s">
        <v>276</v>
      </c>
      <c r="Q42">
        <v>1</v>
      </c>
      <c r="X42">
        <v>0.36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34</v>
      </c>
      <c r="AG42">
        <v>0.58320000000000005</v>
      </c>
      <c r="AH42">
        <v>2</v>
      </c>
      <c r="AI42">
        <v>79107038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79107051</v>
      </c>
      <c r="C43">
        <v>79107036</v>
      </c>
      <c r="D43">
        <v>60725923</v>
      </c>
      <c r="E43">
        <v>1</v>
      </c>
      <c r="F43">
        <v>1</v>
      </c>
      <c r="G43">
        <v>1</v>
      </c>
      <c r="H43">
        <v>2</v>
      </c>
      <c r="I43" t="s">
        <v>279</v>
      </c>
      <c r="J43" t="s">
        <v>280</v>
      </c>
      <c r="K43" t="s">
        <v>281</v>
      </c>
      <c r="L43">
        <v>1367</v>
      </c>
      <c r="N43">
        <v>1011</v>
      </c>
      <c r="O43" t="s">
        <v>282</v>
      </c>
      <c r="P43" t="s">
        <v>282</v>
      </c>
      <c r="Q43">
        <v>1</v>
      </c>
      <c r="X43">
        <v>0.18</v>
      </c>
      <c r="Y43">
        <v>0</v>
      </c>
      <c r="Z43">
        <v>115.4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34</v>
      </c>
      <c r="AG43">
        <v>0.29160000000000003</v>
      </c>
      <c r="AH43">
        <v>2</v>
      </c>
      <c r="AI43">
        <v>79107039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79107052</v>
      </c>
      <c r="C44">
        <v>79107036</v>
      </c>
      <c r="D44">
        <v>60726853</v>
      </c>
      <c r="E44">
        <v>1</v>
      </c>
      <c r="F44">
        <v>1</v>
      </c>
      <c r="G44">
        <v>1</v>
      </c>
      <c r="H44">
        <v>2</v>
      </c>
      <c r="I44" t="s">
        <v>286</v>
      </c>
      <c r="J44" t="s">
        <v>287</v>
      </c>
      <c r="K44" t="s">
        <v>288</v>
      </c>
      <c r="L44">
        <v>1367</v>
      </c>
      <c r="N44">
        <v>1011</v>
      </c>
      <c r="O44" t="s">
        <v>282</v>
      </c>
      <c r="P44" t="s">
        <v>282</v>
      </c>
      <c r="Q44">
        <v>1</v>
      </c>
      <c r="X44">
        <v>0.18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34</v>
      </c>
      <c r="AG44">
        <v>0.29160000000000003</v>
      </c>
      <c r="AH44">
        <v>2</v>
      </c>
      <c r="AI44">
        <v>79107040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79107053</v>
      </c>
      <c r="C45">
        <v>79107036</v>
      </c>
      <c r="D45">
        <v>60727065</v>
      </c>
      <c r="E45">
        <v>1</v>
      </c>
      <c r="F45">
        <v>1</v>
      </c>
      <c r="G45">
        <v>1</v>
      </c>
      <c r="H45">
        <v>2</v>
      </c>
      <c r="I45" t="s">
        <v>289</v>
      </c>
      <c r="J45" t="s">
        <v>290</v>
      </c>
      <c r="K45" t="s">
        <v>291</v>
      </c>
      <c r="L45">
        <v>1367</v>
      </c>
      <c r="N45">
        <v>1011</v>
      </c>
      <c r="O45" t="s">
        <v>282</v>
      </c>
      <c r="P45" t="s">
        <v>282</v>
      </c>
      <c r="Q45">
        <v>1</v>
      </c>
      <c r="X45">
        <v>14.32</v>
      </c>
      <c r="Y45">
        <v>0</v>
      </c>
      <c r="Z45">
        <v>8.1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34</v>
      </c>
      <c r="AG45">
        <v>23.198399999999999</v>
      </c>
      <c r="AH45">
        <v>2</v>
      </c>
      <c r="AI45">
        <v>79107041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79107054</v>
      </c>
      <c r="C46">
        <v>79107036</v>
      </c>
      <c r="D46">
        <v>60577565</v>
      </c>
      <c r="E46">
        <v>1</v>
      </c>
      <c r="F46">
        <v>1</v>
      </c>
      <c r="G46">
        <v>1</v>
      </c>
      <c r="H46">
        <v>3</v>
      </c>
      <c r="I46" t="s">
        <v>292</v>
      </c>
      <c r="J46" t="s">
        <v>293</v>
      </c>
      <c r="K46" t="s">
        <v>294</v>
      </c>
      <c r="L46">
        <v>1346</v>
      </c>
      <c r="N46">
        <v>1009</v>
      </c>
      <c r="O46" t="s">
        <v>295</v>
      </c>
      <c r="P46" t="s">
        <v>295</v>
      </c>
      <c r="Q46">
        <v>1</v>
      </c>
      <c r="X46">
        <v>1.05</v>
      </c>
      <c r="Y46">
        <v>10.57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1.05</v>
      </c>
      <c r="AH46">
        <v>2</v>
      </c>
      <c r="AI46">
        <v>79107042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79107055</v>
      </c>
      <c r="C47">
        <v>79107036</v>
      </c>
      <c r="D47">
        <v>60578772</v>
      </c>
      <c r="E47">
        <v>1</v>
      </c>
      <c r="F47">
        <v>1</v>
      </c>
      <c r="G47">
        <v>1</v>
      </c>
      <c r="H47">
        <v>3</v>
      </c>
      <c r="I47" t="s">
        <v>345</v>
      </c>
      <c r="J47" t="s">
        <v>346</v>
      </c>
      <c r="K47" t="s">
        <v>347</v>
      </c>
      <c r="L47">
        <v>1348</v>
      </c>
      <c r="N47">
        <v>1009</v>
      </c>
      <c r="O47" t="s">
        <v>326</v>
      </c>
      <c r="P47" t="s">
        <v>326</v>
      </c>
      <c r="Q47">
        <v>1000</v>
      </c>
      <c r="X47">
        <v>2.1800000000000001E-3</v>
      </c>
      <c r="Y47">
        <v>12430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2.1800000000000001E-3</v>
      </c>
      <c r="AH47">
        <v>2</v>
      </c>
      <c r="AI47">
        <v>79107043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79107056</v>
      </c>
      <c r="C48">
        <v>79107036</v>
      </c>
      <c r="D48">
        <v>60596330</v>
      </c>
      <c r="E48">
        <v>1</v>
      </c>
      <c r="F48">
        <v>1</v>
      </c>
      <c r="G48">
        <v>1</v>
      </c>
      <c r="H48">
        <v>3</v>
      </c>
      <c r="I48" t="s">
        <v>348</v>
      </c>
      <c r="J48" t="s">
        <v>349</v>
      </c>
      <c r="K48" t="s">
        <v>350</v>
      </c>
      <c r="L48">
        <v>1348</v>
      </c>
      <c r="N48">
        <v>1009</v>
      </c>
      <c r="O48" t="s">
        <v>326</v>
      </c>
      <c r="P48" t="s">
        <v>326</v>
      </c>
      <c r="Q48">
        <v>1000</v>
      </c>
      <c r="X48">
        <v>5.1499999999999997E-2</v>
      </c>
      <c r="Y48">
        <v>5000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5.1499999999999997E-2</v>
      </c>
      <c r="AH48">
        <v>2</v>
      </c>
      <c r="AI48">
        <v>79107044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79107057</v>
      </c>
      <c r="C49">
        <v>79107036</v>
      </c>
      <c r="D49">
        <v>60616825</v>
      </c>
      <c r="E49">
        <v>1</v>
      </c>
      <c r="F49">
        <v>1</v>
      </c>
      <c r="G49">
        <v>1</v>
      </c>
      <c r="H49">
        <v>3</v>
      </c>
      <c r="I49" t="s">
        <v>351</v>
      </c>
      <c r="J49" t="s">
        <v>352</v>
      </c>
      <c r="K49" t="s">
        <v>353</v>
      </c>
      <c r="L49">
        <v>1455</v>
      </c>
      <c r="N49">
        <v>1013</v>
      </c>
      <c r="O49" t="s">
        <v>336</v>
      </c>
      <c r="P49" t="s">
        <v>336</v>
      </c>
      <c r="Q49">
        <v>1</v>
      </c>
      <c r="X49">
        <v>1</v>
      </c>
      <c r="Y49">
        <v>277.5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</v>
      </c>
      <c r="AH49">
        <v>2</v>
      </c>
      <c r="AI49">
        <v>79107045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79107058</v>
      </c>
      <c r="C50">
        <v>79107036</v>
      </c>
      <c r="D50">
        <v>60621279</v>
      </c>
      <c r="E50">
        <v>1</v>
      </c>
      <c r="F50">
        <v>1</v>
      </c>
      <c r="G50">
        <v>1</v>
      </c>
      <c r="H50">
        <v>3</v>
      </c>
      <c r="I50" t="s">
        <v>333</v>
      </c>
      <c r="J50" t="s">
        <v>334</v>
      </c>
      <c r="K50" t="s">
        <v>335</v>
      </c>
      <c r="L50">
        <v>1455</v>
      </c>
      <c r="N50">
        <v>1013</v>
      </c>
      <c r="O50" t="s">
        <v>336</v>
      </c>
      <c r="P50" t="s">
        <v>336</v>
      </c>
      <c r="Q50">
        <v>1</v>
      </c>
      <c r="X50">
        <v>0.5</v>
      </c>
      <c r="Y50">
        <v>39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0.5</v>
      </c>
      <c r="AH50">
        <v>2</v>
      </c>
      <c r="AI50">
        <v>79107046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79107059</v>
      </c>
      <c r="C51">
        <v>79107036</v>
      </c>
      <c r="D51">
        <v>60621398</v>
      </c>
      <c r="E51">
        <v>1</v>
      </c>
      <c r="F51">
        <v>1</v>
      </c>
      <c r="G51">
        <v>1</v>
      </c>
      <c r="H51">
        <v>3</v>
      </c>
      <c r="I51" t="s">
        <v>354</v>
      </c>
      <c r="J51" t="s">
        <v>355</v>
      </c>
      <c r="K51" t="s">
        <v>356</v>
      </c>
      <c r="L51">
        <v>1407</v>
      </c>
      <c r="N51">
        <v>1013</v>
      </c>
      <c r="O51" t="s">
        <v>357</v>
      </c>
      <c r="P51" t="s">
        <v>357</v>
      </c>
      <c r="Q51">
        <v>1</v>
      </c>
      <c r="X51">
        <v>0.01</v>
      </c>
      <c r="Y51">
        <v>270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0.01</v>
      </c>
      <c r="AH51">
        <v>2</v>
      </c>
      <c r="AI51">
        <v>79107047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79107060</v>
      </c>
      <c r="C52">
        <v>79107036</v>
      </c>
      <c r="D52">
        <v>60568913</v>
      </c>
      <c r="E52">
        <v>70</v>
      </c>
      <c r="F52">
        <v>1</v>
      </c>
      <c r="G52">
        <v>1</v>
      </c>
      <c r="H52">
        <v>3</v>
      </c>
      <c r="I52" t="s">
        <v>271</v>
      </c>
      <c r="J52" t="s">
        <v>3</v>
      </c>
      <c r="K52" t="s">
        <v>272</v>
      </c>
      <c r="L52">
        <v>1374</v>
      </c>
      <c r="N52">
        <v>1013</v>
      </c>
      <c r="O52" t="s">
        <v>273</v>
      </c>
      <c r="P52" t="s">
        <v>273</v>
      </c>
      <c r="Q52">
        <v>1</v>
      </c>
      <c r="X52">
        <v>5.22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5.22</v>
      </c>
      <c r="AH52">
        <v>2</v>
      </c>
      <c r="AI52">
        <v>79107048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79107072</v>
      </c>
      <c r="C53">
        <v>79107061</v>
      </c>
      <c r="D53">
        <v>60564024</v>
      </c>
      <c r="E53">
        <v>70</v>
      </c>
      <c r="F53">
        <v>1</v>
      </c>
      <c r="G53">
        <v>1</v>
      </c>
      <c r="H53">
        <v>1</v>
      </c>
      <c r="I53" t="s">
        <v>274</v>
      </c>
      <c r="J53" t="s">
        <v>3</v>
      </c>
      <c r="K53" t="s">
        <v>275</v>
      </c>
      <c r="L53">
        <v>1191</v>
      </c>
      <c r="N53">
        <v>1013</v>
      </c>
      <c r="O53" t="s">
        <v>276</v>
      </c>
      <c r="P53" t="s">
        <v>276</v>
      </c>
      <c r="Q53">
        <v>1</v>
      </c>
      <c r="X53">
        <v>9.92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34</v>
      </c>
      <c r="AG53">
        <v>16.070399999999999</v>
      </c>
      <c r="AH53">
        <v>2</v>
      </c>
      <c r="AI53">
        <v>79107062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79107073</v>
      </c>
      <c r="C54">
        <v>79107061</v>
      </c>
      <c r="D54">
        <v>60564180</v>
      </c>
      <c r="E54">
        <v>70</v>
      </c>
      <c r="F54">
        <v>1</v>
      </c>
      <c r="G54">
        <v>1</v>
      </c>
      <c r="H54">
        <v>1</v>
      </c>
      <c r="I54" t="s">
        <v>277</v>
      </c>
      <c r="J54" t="s">
        <v>3</v>
      </c>
      <c r="K54" t="s">
        <v>278</v>
      </c>
      <c r="L54">
        <v>1191</v>
      </c>
      <c r="N54">
        <v>1013</v>
      </c>
      <c r="O54" t="s">
        <v>276</v>
      </c>
      <c r="P54" t="s">
        <v>276</v>
      </c>
      <c r="Q54">
        <v>1</v>
      </c>
      <c r="X54">
        <v>0.4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34</v>
      </c>
      <c r="AG54">
        <v>0.64800000000000002</v>
      </c>
      <c r="AH54">
        <v>2</v>
      </c>
      <c r="AI54">
        <v>79107063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79107074</v>
      </c>
      <c r="C55">
        <v>79107061</v>
      </c>
      <c r="D55">
        <v>60725923</v>
      </c>
      <c r="E55">
        <v>1</v>
      </c>
      <c r="F55">
        <v>1</v>
      </c>
      <c r="G55">
        <v>1</v>
      </c>
      <c r="H55">
        <v>2</v>
      </c>
      <c r="I55" t="s">
        <v>279</v>
      </c>
      <c r="J55" t="s">
        <v>280</v>
      </c>
      <c r="K55" t="s">
        <v>281</v>
      </c>
      <c r="L55">
        <v>1367</v>
      </c>
      <c r="N55">
        <v>1011</v>
      </c>
      <c r="O55" t="s">
        <v>282</v>
      </c>
      <c r="P55" t="s">
        <v>282</v>
      </c>
      <c r="Q55">
        <v>1</v>
      </c>
      <c r="X55">
        <v>0.2</v>
      </c>
      <c r="Y55">
        <v>0</v>
      </c>
      <c r="Z55">
        <v>115.4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34</v>
      </c>
      <c r="AG55">
        <v>0.32400000000000001</v>
      </c>
      <c r="AH55">
        <v>2</v>
      </c>
      <c r="AI55">
        <v>79107064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79107075</v>
      </c>
      <c r="C56">
        <v>79107061</v>
      </c>
      <c r="D56">
        <v>60726004</v>
      </c>
      <c r="E56">
        <v>1</v>
      </c>
      <c r="F56">
        <v>1</v>
      </c>
      <c r="G56">
        <v>1</v>
      </c>
      <c r="H56">
        <v>2</v>
      </c>
      <c r="I56" t="s">
        <v>358</v>
      </c>
      <c r="J56" t="s">
        <v>359</v>
      </c>
      <c r="K56" t="s">
        <v>360</v>
      </c>
      <c r="L56">
        <v>1367</v>
      </c>
      <c r="N56">
        <v>1011</v>
      </c>
      <c r="O56" t="s">
        <v>282</v>
      </c>
      <c r="P56" t="s">
        <v>282</v>
      </c>
      <c r="Q56">
        <v>1</v>
      </c>
      <c r="X56">
        <v>2.4</v>
      </c>
      <c r="Y56">
        <v>0</v>
      </c>
      <c r="Z56">
        <v>0.9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34</v>
      </c>
      <c r="AG56">
        <v>3.8879999999999999</v>
      </c>
      <c r="AH56">
        <v>2</v>
      </c>
      <c r="AI56">
        <v>79107065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79107076</v>
      </c>
      <c r="C57">
        <v>79107061</v>
      </c>
      <c r="D57">
        <v>60726059</v>
      </c>
      <c r="E57">
        <v>1</v>
      </c>
      <c r="F57">
        <v>1</v>
      </c>
      <c r="G57">
        <v>1</v>
      </c>
      <c r="H57">
        <v>2</v>
      </c>
      <c r="I57" t="s">
        <v>361</v>
      </c>
      <c r="J57" t="s">
        <v>362</v>
      </c>
      <c r="K57" t="s">
        <v>363</v>
      </c>
      <c r="L57">
        <v>1367</v>
      </c>
      <c r="N57">
        <v>1011</v>
      </c>
      <c r="O57" t="s">
        <v>282</v>
      </c>
      <c r="P57" t="s">
        <v>282</v>
      </c>
      <c r="Q57">
        <v>1</v>
      </c>
      <c r="X57">
        <v>2.4</v>
      </c>
      <c r="Y57">
        <v>0</v>
      </c>
      <c r="Z57">
        <v>3.28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34</v>
      </c>
      <c r="AG57">
        <v>3.8879999999999999</v>
      </c>
      <c r="AH57">
        <v>2</v>
      </c>
      <c r="AI57">
        <v>79107066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79107077</v>
      </c>
      <c r="C58">
        <v>79107061</v>
      </c>
      <c r="D58">
        <v>60726853</v>
      </c>
      <c r="E58">
        <v>1</v>
      </c>
      <c r="F58">
        <v>1</v>
      </c>
      <c r="G58">
        <v>1</v>
      </c>
      <c r="H58">
        <v>2</v>
      </c>
      <c r="I58" t="s">
        <v>286</v>
      </c>
      <c r="J58" t="s">
        <v>287</v>
      </c>
      <c r="K58" t="s">
        <v>288</v>
      </c>
      <c r="L58">
        <v>1367</v>
      </c>
      <c r="N58">
        <v>1011</v>
      </c>
      <c r="O58" t="s">
        <v>282</v>
      </c>
      <c r="P58" t="s">
        <v>282</v>
      </c>
      <c r="Q58">
        <v>1</v>
      </c>
      <c r="X58">
        <v>0.2</v>
      </c>
      <c r="Y58">
        <v>0</v>
      </c>
      <c r="Z58">
        <v>65.709999999999994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34</v>
      </c>
      <c r="AG58">
        <v>0.32400000000000001</v>
      </c>
      <c r="AH58">
        <v>2</v>
      </c>
      <c r="AI58">
        <v>79107067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79107078</v>
      </c>
      <c r="C59">
        <v>79107061</v>
      </c>
      <c r="D59">
        <v>60576774</v>
      </c>
      <c r="E59">
        <v>1</v>
      </c>
      <c r="F59">
        <v>1</v>
      </c>
      <c r="G59">
        <v>1</v>
      </c>
      <c r="H59">
        <v>3</v>
      </c>
      <c r="I59" t="s">
        <v>364</v>
      </c>
      <c r="J59" t="s">
        <v>365</v>
      </c>
      <c r="K59" t="s">
        <v>366</v>
      </c>
      <c r="L59">
        <v>1302</v>
      </c>
      <c r="N59">
        <v>1003</v>
      </c>
      <c r="O59" t="s">
        <v>367</v>
      </c>
      <c r="P59" t="s">
        <v>367</v>
      </c>
      <c r="Q59">
        <v>10</v>
      </c>
      <c r="X59">
        <v>9.6000000000000002E-2</v>
      </c>
      <c r="Y59">
        <v>6.9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9.6000000000000002E-2</v>
      </c>
      <c r="AH59">
        <v>2</v>
      </c>
      <c r="AI59">
        <v>79107068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79107079</v>
      </c>
      <c r="C60">
        <v>79107061</v>
      </c>
      <c r="D60">
        <v>60599209</v>
      </c>
      <c r="E60">
        <v>1</v>
      </c>
      <c r="F60">
        <v>1</v>
      </c>
      <c r="G60">
        <v>1</v>
      </c>
      <c r="H60">
        <v>3</v>
      </c>
      <c r="I60" t="s">
        <v>368</v>
      </c>
      <c r="J60" t="s">
        <v>369</v>
      </c>
      <c r="K60" t="s">
        <v>370</v>
      </c>
      <c r="L60">
        <v>1348</v>
      </c>
      <c r="N60">
        <v>1009</v>
      </c>
      <c r="O60" t="s">
        <v>326</v>
      </c>
      <c r="P60" t="s">
        <v>326</v>
      </c>
      <c r="Q60">
        <v>1000</v>
      </c>
      <c r="X60">
        <v>5.0000000000000001E-4</v>
      </c>
      <c r="Y60">
        <v>68050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5.0000000000000001E-4</v>
      </c>
      <c r="AH60">
        <v>2</v>
      </c>
      <c r="AI60">
        <v>79107069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79107080</v>
      </c>
      <c r="C61">
        <v>79107061</v>
      </c>
      <c r="D61">
        <v>60607969</v>
      </c>
      <c r="E61">
        <v>1</v>
      </c>
      <c r="F61">
        <v>1</v>
      </c>
      <c r="G61">
        <v>1</v>
      </c>
      <c r="H61">
        <v>3</v>
      </c>
      <c r="I61" t="s">
        <v>371</v>
      </c>
      <c r="J61" t="s">
        <v>372</v>
      </c>
      <c r="K61" t="s">
        <v>373</v>
      </c>
      <c r="L61">
        <v>1348</v>
      </c>
      <c r="N61">
        <v>1009</v>
      </c>
      <c r="O61" t="s">
        <v>326</v>
      </c>
      <c r="P61" t="s">
        <v>326</v>
      </c>
      <c r="Q61">
        <v>1000</v>
      </c>
      <c r="X61">
        <v>6.0000000000000002E-5</v>
      </c>
      <c r="Y61">
        <v>7826.9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6.0000000000000002E-5</v>
      </c>
      <c r="AH61">
        <v>2</v>
      </c>
      <c r="AI61">
        <v>79107070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79107081</v>
      </c>
      <c r="C62">
        <v>79107061</v>
      </c>
      <c r="D62">
        <v>60568913</v>
      </c>
      <c r="E62">
        <v>70</v>
      </c>
      <c r="F62">
        <v>1</v>
      </c>
      <c r="G62">
        <v>1</v>
      </c>
      <c r="H62">
        <v>3</v>
      </c>
      <c r="I62" t="s">
        <v>271</v>
      </c>
      <c r="J62" t="s">
        <v>3</v>
      </c>
      <c r="K62" t="s">
        <v>272</v>
      </c>
      <c r="L62">
        <v>1374</v>
      </c>
      <c r="N62">
        <v>1013</v>
      </c>
      <c r="O62" t="s">
        <v>273</v>
      </c>
      <c r="P62" t="s">
        <v>273</v>
      </c>
      <c r="Q62">
        <v>1</v>
      </c>
      <c r="X62">
        <v>1.86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1.86</v>
      </c>
      <c r="AH62">
        <v>2</v>
      </c>
      <c r="AI62">
        <v>79107071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ROW(Source!A34)</f>
        <v>34</v>
      </c>
      <c r="B63">
        <v>79107094</v>
      </c>
      <c r="C63">
        <v>79107082</v>
      </c>
      <c r="D63">
        <v>60564024</v>
      </c>
      <c r="E63">
        <v>70</v>
      </c>
      <c r="F63">
        <v>1</v>
      </c>
      <c r="G63">
        <v>1</v>
      </c>
      <c r="H63">
        <v>1</v>
      </c>
      <c r="I63" t="s">
        <v>274</v>
      </c>
      <c r="J63" t="s">
        <v>3</v>
      </c>
      <c r="K63" t="s">
        <v>275</v>
      </c>
      <c r="L63">
        <v>1191</v>
      </c>
      <c r="N63">
        <v>1013</v>
      </c>
      <c r="O63" t="s">
        <v>276</v>
      </c>
      <c r="P63" t="s">
        <v>276</v>
      </c>
      <c r="Q63">
        <v>1</v>
      </c>
      <c r="X63">
        <v>9.2799999999999994</v>
      </c>
      <c r="Y63">
        <v>0</v>
      </c>
      <c r="Z63">
        <v>0</v>
      </c>
      <c r="AA63">
        <v>0</v>
      </c>
      <c r="AB63">
        <v>9.4</v>
      </c>
      <c r="AC63">
        <v>0</v>
      </c>
      <c r="AD63">
        <v>1</v>
      </c>
      <c r="AE63">
        <v>1</v>
      </c>
      <c r="AF63" t="s">
        <v>34</v>
      </c>
      <c r="AG63">
        <v>15.0336</v>
      </c>
      <c r="AH63">
        <v>2</v>
      </c>
      <c r="AI63">
        <v>79107083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ROW(Source!A34)</f>
        <v>34</v>
      </c>
      <c r="B64">
        <v>79107095</v>
      </c>
      <c r="C64">
        <v>79107082</v>
      </c>
      <c r="D64">
        <v>60564180</v>
      </c>
      <c r="E64">
        <v>70</v>
      </c>
      <c r="F64">
        <v>1</v>
      </c>
      <c r="G64">
        <v>1</v>
      </c>
      <c r="H64">
        <v>1</v>
      </c>
      <c r="I64" t="s">
        <v>277</v>
      </c>
      <c r="J64" t="s">
        <v>3</v>
      </c>
      <c r="K64" t="s">
        <v>278</v>
      </c>
      <c r="L64">
        <v>1191</v>
      </c>
      <c r="N64">
        <v>1013</v>
      </c>
      <c r="O64" t="s">
        <v>276</v>
      </c>
      <c r="P64" t="s">
        <v>276</v>
      </c>
      <c r="Q64">
        <v>1</v>
      </c>
      <c r="X64">
        <v>0.4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34</v>
      </c>
      <c r="AG64">
        <v>0.64800000000000002</v>
      </c>
      <c r="AH64">
        <v>2</v>
      </c>
      <c r="AI64">
        <v>79107084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ROW(Source!A34)</f>
        <v>34</v>
      </c>
      <c r="B65">
        <v>79107096</v>
      </c>
      <c r="C65">
        <v>79107082</v>
      </c>
      <c r="D65">
        <v>60725923</v>
      </c>
      <c r="E65">
        <v>1</v>
      </c>
      <c r="F65">
        <v>1</v>
      </c>
      <c r="G65">
        <v>1</v>
      </c>
      <c r="H65">
        <v>2</v>
      </c>
      <c r="I65" t="s">
        <v>279</v>
      </c>
      <c r="J65" t="s">
        <v>280</v>
      </c>
      <c r="K65" t="s">
        <v>281</v>
      </c>
      <c r="L65">
        <v>1367</v>
      </c>
      <c r="N65">
        <v>1011</v>
      </c>
      <c r="O65" t="s">
        <v>282</v>
      </c>
      <c r="P65" t="s">
        <v>282</v>
      </c>
      <c r="Q65">
        <v>1</v>
      </c>
      <c r="X65">
        <v>0.2</v>
      </c>
      <c r="Y65">
        <v>0</v>
      </c>
      <c r="Z65">
        <v>115.4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34</v>
      </c>
      <c r="AG65">
        <v>0.32400000000000001</v>
      </c>
      <c r="AH65">
        <v>2</v>
      </c>
      <c r="AI65">
        <v>79107085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ROW(Source!A34)</f>
        <v>34</v>
      </c>
      <c r="B66">
        <v>79107097</v>
      </c>
      <c r="C66">
        <v>79107082</v>
      </c>
      <c r="D66">
        <v>60726004</v>
      </c>
      <c r="E66">
        <v>1</v>
      </c>
      <c r="F66">
        <v>1</v>
      </c>
      <c r="G66">
        <v>1</v>
      </c>
      <c r="H66">
        <v>2</v>
      </c>
      <c r="I66" t="s">
        <v>358</v>
      </c>
      <c r="J66" t="s">
        <v>359</v>
      </c>
      <c r="K66" t="s">
        <v>360</v>
      </c>
      <c r="L66">
        <v>1367</v>
      </c>
      <c r="N66">
        <v>1011</v>
      </c>
      <c r="O66" t="s">
        <v>282</v>
      </c>
      <c r="P66" t="s">
        <v>282</v>
      </c>
      <c r="Q66">
        <v>1</v>
      </c>
      <c r="X66">
        <v>2.2000000000000002</v>
      </c>
      <c r="Y66">
        <v>0</v>
      </c>
      <c r="Z66">
        <v>0.9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34</v>
      </c>
      <c r="AG66">
        <v>3.5640000000000001</v>
      </c>
      <c r="AH66">
        <v>2</v>
      </c>
      <c r="AI66">
        <v>79107086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ROW(Source!A34)</f>
        <v>34</v>
      </c>
      <c r="B67">
        <v>79107098</v>
      </c>
      <c r="C67">
        <v>79107082</v>
      </c>
      <c r="D67">
        <v>60726059</v>
      </c>
      <c r="E67">
        <v>1</v>
      </c>
      <c r="F67">
        <v>1</v>
      </c>
      <c r="G67">
        <v>1</v>
      </c>
      <c r="H67">
        <v>2</v>
      </c>
      <c r="I67" t="s">
        <v>361</v>
      </c>
      <c r="J67" t="s">
        <v>362</v>
      </c>
      <c r="K67" t="s">
        <v>363</v>
      </c>
      <c r="L67">
        <v>1367</v>
      </c>
      <c r="N67">
        <v>1011</v>
      </c>
      <c r="O67" t="s">
        <v>282</v>
      </c>
      <c r="P67" t="s">
        <v>282</v>
      </c>
      <c r="Q67">
        <v>1</v>
      </c>
      <c r="X67">
        <v>2.2000000000000002</v>
      </c>
      <c r="Y67">
        <v>0</v>
      </c>
      <c r="Z67">
        <v>3.28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34</v>
      </c>
      <c r="AG67">
        <v>3.5640000000000001</v>
      </c>
      <c r="AH67">
        <v>2</v>
      </c>
      <c r="AI67">
        <v>79107087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ROW(Source!A34)</f>
        <v>34</v>
      </c>
      <c r="B68">
        <v>79107099</v>
      </c>
      <c r="C68">
        <v>79107082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286</v>
      </c>
      <c r="J68" t="s">
        <v>287</v>
      </c>
      <c r="K68" t="s">
        <v>288</v>
      </c>
      <c r="L68">
        <v>1367</v>
      </c>
      <c r="N68">
        <v>1011</v>
      </c>
      <c r="O68" t="s">
        <v>282</v>
      </c>
      <c r="P68" t="s">
        <v>282</v>
      </c>
      <c r="Q68">
        <v>1</v>
      </c>
      <c r="X68">
        <v>0.2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34</v>
      </c>
      <c r="AG68">
        <v>0.32400000000000001</v>
      </c>
      <c r="AH68">
        <v>2</v>
      </c>
      <c r="AI68">
        <v>79107088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ROW(Source!A34)</f>
        <v>34</v>
      </c>
      <c r="B69">
        <v>79107100</v>
      </c>
      <c r="C69">
        <v>79107082</v>
      </c>
      <c r="D69">
        <v>60576774</v>
      </c>
      <c r="E69">
        <v>1</v>
      </c>
      <c r="F69">
        <v>1</v>
      </c>
      <c r="G69">
        <v>1</v>
      </c>
      <c r="H69">
        <v>3</v>
      </c>
      <c r="I69" t="s">
        <v>364</v>
      </c>
      <c r="J69" t="s">
        <v>365</v>
      </c>
      <c r="K69" t="s">
        <v>366</v>
      </c>
      <c r="L69">
        <v>1302</v>
      </c>
      <c r="N69">
        <v>1003</v>
      </c>
      <c r="O69" t="s">
        <v>367</v>
      </c>
      <c r="P69" t="s">
        <v>367</v>
      </c>
      <c r="Q69">
        <v>10</v>
      </c>
      <c r="X69">
        <v>0.245</v>
      </c>
      <c r="Y69">
        <v>6.9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0.245</v>
      </c>
      <c r="AH69">
        <v>2</v>
      </c>
      <c r="AI69">
        <v>79107089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ROW(Source!A34)</f>
        <v>34</v>
      </c>
      <c r="B70">
        <v>79107101</v>
      </c>
      <c r="C70">
        <v>79107082</v>
      </c>
      <c r="D70">
        <v>60579270</v>
      </c>
      <c r="E70">
        <v>1</v>
      </c>
      <c r="F70">
        <v>1</v>
      </c>
      <c r="G70">
        <v>1</v>
      </c>
      <c r="H70">
        <v>3</v>
      </c>
      <c r="I70" t="s">
        <v>374</v>
      </c>
      <c r="J70" t="s">
        <v>375</v>
      </c>
      <c r="K70" t="s">
        <v>376</v>
      </c>
      <c r="L70">
        <v>1348</v>
      </c>
      <c r="N70">
        <v>1009</v>
      </c>
      <c r="O70" t="s">
        <v>326</v>
      </c>
      <c r="P70" t="s">
        <v>326</v>
      </c>
      <c r="Q70">
        <v>1000</v>
      </c>
      <c r="X70">
        <v>1.1E-4</v>
      </c>
      <c r="Y70">
        <v>12430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1.1E-4</v>
      </c>
      <c r="AH70">
        <v>2</v>
      </c>
      <c r="AI70">
        <v>79107090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ROW(Source!A34)</f>
        <v>34</v>
      </c>
      <c r="B71">
        <v>79107102</v>
      </c>
      <c r="C71">
        <v>79107082</v>
      </c>
      <c r="D71">
        <v>60599209</v>
      </c>
      <c r="E71">
        <v>1</v>
      </c>
      <c r="F71">
        <v>1</v>
      </c>
      <c r="G71">
        <v>1</v>
      </c>
      <c r="H71">
        <v>3</v>
      </c>
      <c r="I71" t="s">
        <v>368</v>
      </c>
      <c r="J71" t="s">
        <v>369</v>
      </c>
      <c r="K71" t="s">
        <v>370</v>
      </c>
      <c r="L71">
        <v>1348</v>
      </c>
      <c r="N71">
        <v>1009</v>
      </c>
      <c r="O71" t="s">
        <v>326</v>
      </c>
      <c r="P71" t="s">
        <v>326</v>
      </c>
      <c r="Q71">
        <v>1000</v>
      </c>
      <c r="X71">
        <v>2.5999999999999998E-4</v>
      </c>
      <c r="Y71">
        <v>68050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2.5999999999999998E-4</v>
      </c>
      <c r="AH71">
        <v>2</v>
      </c>
      <c r="AI71">
        <v>79107091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ROW(Source!A34)</f>
        <v>34</v>
      </c>
      <c r="B72">
        <v>79107103</v>
      </c>
      <c r="C72">
        <v>79107082</v>
      </c>
      <c r="D72">
        <v>60607969</v>
      </c>
      <c r="E72">
        <v>1</v>
      </c>
      <c r="F72">
        <v>1</v>
      </c>
      <c r="G72">
        <v>1</v>
      </c>
      <c r="H72">
        <v>3</v>
      </c>
      <c r="I72" t="s">
        <v>371</v>
      </c>
      <c r="J72" t="s">
        <v>372</v>
      </c>
      <c r="K72" t="s">
        <v>373</v>
      </c>
      <c r="L72">
        <v>1348</v>
      </c>
      <c r="N72">
        <v>1009</v>
      </c>
      <c r="O72" t="s">
        <v>326</v>
      </c>
      <c r="P72" t="s">
        <v>326</v>
      </c>
      <c r="Q72">
        <v>1000</v>
      </c>
      <c r="X72">
        <v>7.2000000000000005E-4</v>
      </c>
      <c r="Y72">
        <v>7826.9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7.2000000000000005E-4</v>
      </c>
      <c r="AH72">
        <v>2</v>
      </c>
      <c r="AI72">
        <v>79107092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ROW(Source!A34)</f>
        <v>34</v>
      </c>
      <c r="B73">
        <v>79107104</v>
      </c>
      <c r="C73">
        <v>79107082</v>
      </c>
      <c r="D73">
        <v>60568913</v>
      </c>
      <c r="E73">
        <v>70</v>
      </c>
      <c r="F73">
        <v>1</v>
      </c>
      <c r="G73">
        <v>1</v>
      </c>
      <c r="H73">
        <v>3</v>
      </c>
      <c r="I73" t="s">
        <v>271</v>
      </c>
      <c r="J73" t="s">
        <v>3</v>
      </c>
      <c r="K73" t="s">
        <v>272</v>
      </c>
      <c r="L73">
        <v>1374</v>
      </c>
      <c r="N73">
        <v>1013</v>
      </c>
      <c r="O73" t="s">
        <v>273</v>
      </c>
      <c r="P73" t="s">
        <v>273</v>
      </c>
      <c r="Q73">
        <v>1</v>
      </c>
      <c r="X73">
        <v>1.74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1.74</v>
      </c>
      <c r="AH73">
        <v>2</v>
      </c>
      <c r="AI73">
        <v>79107093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ROW(Source!A35)</f>
        <v>35</v>
      </c>
      <c r="B74">
        <v>79107113</v>
      </c>
      <c r="C74">
        <v>79107105</v>
      </c>
      <c r="D74">
        <v>60564024</v>
      </c>
      <c r="E74">
        <v>70</v>
      </c>
      <c r="F74">
        <v>1</v>
      </c>
      <c r="G74">
        <v>1</v>
      </c>
      <c r="H74">
        <v>1</v>
      </c>
      <c r="I74" t="s">
        <v>274</v>
      </c>
      <c r="J74" t="s">
        <v>3</v>
      </c>
      <c r="K74" t="s">
        <v>275</v>
      </c>
      <c r="L74">
        <v>1191</v>
      </c>
      <c r="N74">
        <v>1013</v>
      </c>
      <c r="O74" t="s">
        <v>276</v>
      </c>
      <c r="P74" t="s">
        <v>276</v>
      </c>
      <c r="Q74">
        <v>1</v>
      </c>
      <c r="X74">
        <v>32.159999999999997</v>
      </c>
      <c r="Y74">
        <v>0</v>
      </c>
      <c r="Z74">
        <v>0</v>
      </c>
      <c r="AA74">
        <v>0</v>
      </c>
      <c r="AB74">
        <v>9.4</v>
      </c>
      <c r="AC74">
        <v>0</v>
      </c>
      <c r="AD74">
        <v>1</v>
      </c>
      <c r="AE74">
        <v>1</v>
      </c>
      <c r="AF74" t="s">
        <v>34</v>
      </c>
      <c r="AG74">
        <v>52.099200000000003</v>
      </c>
      <c r="AH74">
        <v>2</v>
      </c>
      <c r="AI74">
        <v>79107106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ROW(Source!A35)</f>
        <v>35</v>
      </c>
      <c r="B75">
        <v>79107114</v>
      </c>
      <c r="C75">
        <v>79107105</v>
      </c>
      <c r="D75">
        <v>60564180</v>
      </c>
      <c r="E75">
        <v>70</v>
      </c>
      <c r="F75">
        <v>1</v>
      </c>
      <c r="G75">
        <v>1</v>
      </c>
      <c r="H75">
        <v>1</v>
      </c>
      <c r="I75" t="s">
        <v>277</v>
      </c>
      <c r="J75" t="s">
        <v>3</v>
      </c>
      <c r="K75" t="s">
        <v>278</v>
      </c>
      <c r="L75">
        <v>1191</v>
      </c>
      <c r="N75">
        <v>1013</v>
      </c>
      <c r="O75" t="s">
        <v>276</v>
      </c>
      <c r="P75" t="s">
        <v>276</v>
      </c>
      <c r="Q75">
        <v>1</v>
      </c>
      <c r="X75">
        <v>0.06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34</v>
      </c>
      <c r="AG75">
        <v>9.7199999999999995E-2</v>
      </c>
      <c r="AH75">
        <v>2</v>
      </c>
      <c r="AI75">
        <v>79107107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ROW(Source!A35)</f>
        <v>35</v>
      </c>
      <c r="B76">
        <v>79107115</v>
      </c>
      <c r="C76">
        <v>79107105</v>
      </c>
      <c r="D76">
        <v>60725923</v>
      </c>
      <c r="E76">
        <v>1</v>
      </c>
      <c r="F76">
        <v>1</v>
      </c>
      <c r="G76">
        <v>1</v>
      </c>
      <c r="H76">
        <v>2</v>
      </c>
      <c r="I76" t="s">
        <v>279</v>
      </c>
      <c r="J76" t="s">
        <v>280</v>
      </c>
      <c r="K76" t="s">
        <v>281</v>
      </c>
      <c r="L76">
        <v>1367</v>
      </c>
      <c r="N76">
        <v>1011</v>
      </c>
      <c r="O76" t="s">
        <v>282</v>
      </c>
      <c r="P76" t="s">
        <v>282</v>
      </c>
      <c r="Q76">
        <v>1</v>
      </c>
      <c r="X76">
        <v>0.03</v>
      </c>
      <c r="Y76">
        <v>0</v>
      </c>
      <c r="Z76">
        <v>115.4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34</v>
      </c>
      <c r="AG76">
        <v>4.8599999999999997E-2</v>
      </c>
      <c r="AH76">
        <v>2</v>
      </c>
      <c r="AI76">
        <v>79107108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ROW(Source!A35)</f>
        <v>35</v>
      </c>
      <c r="B77">
        <v>79107116</v>
      </c>
      <c r="C77">
        <v>79107105</v>
      </c>
      <c r="D77">
        <v>60726853</v>
      </c>
      <c r="E77">
        <v>1</v>
      </c>
      <c r="F77">
        <v>1</v>
      </c>
      <c r="G77">
        <v>1</v>
      </c>
      <c r="H77">
        <v>2</v>
      </c>
      <c r="I77" t="s">
        <v>286</v>
      </c>
      <c r="J77" t="s">
        <v>287</v>
      </c>
      <c r="K77" t="s">
        <v>288</v>
      </c>
      <c r="L77">
        <v>1367</v>
      </c>
      <c r="N77">
        <v>1011</v>
      </c>
      <c r="O77" t="s">
        <v>282</v>
      </c>
      <c r="P77" t="s">
        <v>282</v>
      </c>
      <c r="Q77">
        <v>1</v>
      </c>
      <c r="X77">
        <v>0.03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34</v>
      </c>
      <c r="AG77">
        <v>4.8599999999999997E-2</v>
      </c>
      <c r="AH77">
        <v>2</v>
      </c>
      <c r="AI77">
        <v>79107109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79107117</v>
      </c>
      <c r="C78">
        <v>79107105</v>
      </c>
      <c r="D78">
        <v>60578895</v>
      </c>
      <c r="E78">
        <v>1</v>
      </c>
      <c r="F78">
        <v>1</v>
      </c>
      <c r="G78">
        <v>1</v>
      </c>
      <c r="H78">
        <v>3</v>
      </c>
      <c r="I78" t="s">
        <v>299</v>
      </c>
      <c r="J78" t="s">
        <v>300</v>
      </c>
      <c r="K78" t="s">
        <v>301</v>
      </c>
      <c r="L78">
        <v>1425</v>
      </c>
      <c r="N78">
        <v>1013</v>
      </c>
      <c r="O78" t="s">
        <v>302</v>
      </c>
      <c r="P78" t="s">
        <v>302</v>
      </c>
      <c r="Q78">
        <v>1</v>
      </c>
      <c r="X78">
        <v>2.04</v>
      </c>
      <c r="Y78">
        <v>86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79107110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79107118</v>
      </c>
      <c r="C79">
        <v>79107105</v>
      </c>
      <c r="D79">
        <v>60579217</v>
      </c>
      <c r="E79">
        <v>1</v>
      </c>
      <c r="F79">
        <v>1</v>
      </c>
      <c r="G79">
        <v>1</v>
      </c>
      <c r="H79">
        <v>3</v>
      </c>
      <c r="I79" t="s">
        <v>377</v>
      </c>
      <c r="J79" t="s">
        <v>378</v>
      </c>
      <c r="K79" t="s">
        <v>379</v>
      </c>
      <c r="L79">
        <v>1425</v>
      </c>
      <c r="N79">
        <v>1013</v>
      </c>
      <c r="O79" t="s">
        <v>302</v>
      </c>
      <c r="P79" t="s">
        <v>302</v>
      </c>
      <c r="Q79">
        <v>1</v>
      </c>
      <c r="X79">
        <v>2.04</v>
      </c>
      <c r="Y79">
        <v>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79107111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79107119</v>
      </c>
      <c r="C80">
        <v>79107105</v>
      </c>
      <c r="D80">
        <v>60568913</v>
      </c>
      <c r="E80">
        <v>70</v>
      </c>
      <c r="F80">
        <v>1</v>
      </c>
      <c r="G80">
        <v>1</v>
      </c>
      <c r="H80">
        <v>3</v>
      </c>
      <c r="I80" t="s">
        <v>271</v>
      </c>
      <c r="J80" t="s">
        <v>3</v>
      </c>
      <c r="K80" t="s">
        <v>272</v>
      </c>
      <c r="L80">
        <v>1374</v>
      </c>
      <c r="N80">
        <v>1013</v>
      </c>
      <c r="O80" t="s">
        <v>273</v>
      </c>
      <c r="P80" t="s">
        <v>273</v>
      </c>
      <c r="Q80">
        <v>1</v>
      </c>
      <c r="X80">
        <v>6.05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6.05</v>
      </c>
      <c r="AH80">
        <v>2</v>
      </c>
      <c r="AI80">
        <v>79107112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ROW(Source!A74)</f>
        <v>74</v>
      </c>
      <c r="B81">
        <v>79107124</v>
      </c>
      <c r="C81">
        <v>79107120</v>
      </c>
      <c r="D81">
        <v>60564166</v>
      </c>
      <c r="E81">
        <v>70</v>
      </c>
      <c r="F81">
        <v>1</v>
      </c>
      <c r="G81">
        <v>1</v>
      </c>
      <c r="H81">
        <v>1</v>
      </c>
      <c r="I81" t="s">
        <v>266</v>
      </c>
      <c r="J81" t="s">
        <v>3</v>
      </c>
      <c r="K81" t="s">
        <v>267</v>
      </c>
      <c r="L81">
        <v>1369</v>
      </c>
      <c r="N81">
        <v>1013</v>
      </c>
      <c r="O81" t="s">
        <v>268</v>
      </c>
      <c r="P81" t="s">
        <v>268</v>
      </c>
      <c r="Q81">
        <v>1</v>
      </c>
      <c r="X81">
        <v>0.9</v>
      </c>
      <c r="Y81">
        <v>0</v>
      </c>
      <c r="Z81">
        <v>0</v>
      </c>
      <c r="AA81">
        <v>0</v>
      </c>
      <c r="AB81">
        <v>15.49</v>
      </c>
      <c r="AC81">
        <v>0</v>
      </c>
      <c r="AD81">
        <v>1</v>
      </c>
      <c r="AE81">
        <v>1</v>
      </c>
      <c r="AF81" t="s">
        <v>128</v>
      </c>
      <c r="AG81">
        <v>1.08</v>
      </c>
      <c r="AH81">
        <v>2</v>
      </c>
      <c r="AI81">
        <v>79107121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ROW(Source!A74)</f>
        <v>74</v>
      </c>
      <c r="B82">
        <v>79107125</v>
      </c>
      <c r="C82">
        <v>79107120</v>
      </c>
      <c r="D82">
        <v>60564168</v>
      </c>
      <c r="E82">
        <v>70</v>
      </c>
      <c r="F82">
        <v>1</v>
      </c>
      <c r="G82">
        <v>1</v>
      </c>
      <c r="H82">
        <v>1</v>
      </c>
      <c r="I82" t="s">
        <v>269</v>
      </c>
      <c r="J82" t="s">
        <v>3</v>
      </c>
      <c r="K82" t="s">
        <v>270</v>
      </c>
      <c r="L82">
        <v>1369</v>
      </c>
      <c r="N82">
        <v>1013</v>
      </c>
      <c r="O82" t="s">
        <v>268</v>
      </c>
      <c r="P82" t="s">
        <v>268</v>
      </c>
      <c r="Q82">
        <v>1</v>
      </c>
      <c r="X82">
        <v>0.72</v>
      </c>
      <c r="Y82">
        <v>0</v>
      </c>
      <c r="Z82">
        <v>0</v>
      </c>
      <c r="AA82">
        <v>0</v>
      </c>
      <c r="AB82">
        <v>14.09</v>
      </c>
      <c r="AC82">
        <v>0</v>
      </c>
      <c r="AD82">
        <v>1</v>
      </c>
      <c r="AE82">
        <v>1</v>
      </c>
      <c r="AF82" t="s">
        <v>128</v>
      </c>
      <c r="AG82">
        <v>0.86399999999999999</v>
      </c>
      <c r="AH82">
        <v>2</v>
      </c>
      <c r="AI82">
        <v>79107122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ROW(Source!A74)</f>
        <v>74</v>
      </c>
      <c r="B83">
        <v>79107126</v>
      </c>
      <c r="C83">
        <v>79107120</v>
      </c>
      <c r="D83">
        <v>60564172</v>
      </c>
      <c r="E83">
        <v>70</v>
      </c>
      <c r="F83">
        <v>1</v>
      </c>
      <c r="G83">
        <v>1</v>
      </c>
      <c r="H83">
        <v>1</v>
      </c>
      <c r="I83" t="s">
        <v>380</v>
      </c>
      <c r="J83" t="s">
        <v>3</v>
      </c>
      <c r="K83" t="s">
        <v>381</v>
      </c>
      <c r="L83">
        <v>1369</v>
      </c>
      <c r="N83">
        <v>1013</v>
      </c>
      <c r="O83" t="s">
        <v>268</v>
      </c>
      <c r="P83" t="s">
        <v>268</v>
      </c>
      <c r="Q83">
        <v>1</v>
      </c>
      <c r="X83">
        <v>1.1399999999999999</v>
      </c>
      <c r="Y83">
        <v>0</v>
      </c>
      <c r="Z83">
        <v>0</v>
      </c>
      <c r="AA83">
        <v>0</v>
      </c>
      <c r="AB83">
        <v>16.93</v>
      </c>
      <c r="AC83">
        <v>0</v>
      </c>
      <c r="AD83">
        <v>1</v>
      </c>
      <c r="AE83">
        <v>1</v>
      </c>
      <c r="AF83" t="s">
        <v>128</v>
      </c>
      <c r="AG83">
        <v>1.3680000000000001</v>
      </c>
      <c r="AH83">
        <v>2</v>
      </c>
      <c r="AI83">
        <v>79107123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79107130</v>
      </c>
      <c r="C84">
        <v>79107127</v>
      </c>
      <c r="D84">
        <v>60564160</v>
      </c>
      <c r="E84">
        <v>70</v>
      </c>
      <c r="F84">
        <v>1</v>
      </c>
      <c r="G84">
        <v>1</v>
      </c>
      <c r="H84">
        <v>1</v>
      </c>
      <c r="I84" t="s">
        <v>382</v>
      </c>
      <c r="J84" t="s">
        <v>3</v>
      </c>
      <c r="K84" t="s">
        <v>383</v>
      </c>
      <c r="L84">
        <v>1369</v>
      </c>
      <c r="N84">
        <v>1013</v>
      </c>
      <c r="O84" t="s">
        <v>268</v>
      </c>
      <c r="P84" t="s">
        <v>268</v>
      </c>
      <c r="Q84">
        <v>1</v>
      </c>
      <c r="X84">
        <v>6.48</v>
      </c>
      <c r="Y84">
        <v>0</v>
      </c>
      <c r="Z84">
        <v>0</v>
      </c>
      <c r="AA84">
        <v>0</v>
      </c>
      <c r="AB84">
        <v>12.92</v>
      </c>
      <c r="AC84">
        <v>0</v>
      </c>
      <c r="AD84">
        <v>1</v>
      </c>
      <c r="AE84">
        <v>1</v>
      </c>
      <c r="AF84" t="s">
        <v>128</v>
      </c>
      <c r="AG84">
        <v>7.7759999999999998</v>
      </c>
      <c r="AH84">
        <v>2</v>
      </c>
      <c r="AI84">
        <v>79107128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79107131</v>
      </c>
      <c r="C85">
        <v>79107127</v>
      </c>
      <c r="D85">
        <v>60564170</v>
      </c>
      <c r="E85">
        <v>70</v>
      </c>
      <c r="F85">
        <v>1</v>
      </c>
      <c r="G85">
        <v>1</v>
      </c>
      <c r="H85">
        <v>1</v>
      </c>
      <c r="I85" t="s">
        <v>384</v>
      </c>
      <c r="J85" t="s">
        <v>3</v>
      </c>
      <c r="K85" t="s">
        <v>385</v>
      </c>
      <c r="L85">
        <v>1369</v>
      </c>
      <c r="N85">
        <v>1013</v>
      </c>
      <c r="O85" t="s">
        <v>268</v>
      </c>
      <c r="P85" t="s">
        <v>268</v>
      </c>
      <c r="Q85">
        <v>1</v>
      </c>
      <c r="X85">
        <v>6.48</v>
      </c>
      <c r="Y85">
        <v>0</v>
      </c>
      <c r="Z85">
        <v>0</v>
      </c>
      <c r="AA85">
        <v>0</v>
      </c>
      <c r="AB85">
        <v>12.69</v>
      </c>
      <c r="AC85">
        <v>0</v>
      </c>
      <c r="AD85">
        <v>1</v>
      </c>
      <c r="AE85">
        <v>1</v>
      </c>
      <c r="AF85" t="s">
        <v>128</v>
      </c>
      <c r="AG85">
        <v>7.7759999999999998</v>
      </c>
      <c r="AH85">
        <v>2</v>
      </c>
      <c r="AI85">
        <v>79107129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ROW(Source!A76)</f>
        <v>76</v>
      </c>
      <c r="B86">
        <v>79107135</v>
      </c>
      <c r="C86">
        <v>79107132</v>
      </c>
      <c r="D86">
        <v>60564156</v>
      </c>
      <c r="E86">
        <v>70</v>
      </c>
      <c r="F86">
        <v>1</v>
      </c>
      <c r="G86">
        <v>1</v>
      </c>
      <c r="H86">
        <v>1</v>
      </c>
      <c r="I86" t="s">
        <v>386</v>
      </c>
      <c r="J86" t="s">
        <v>3</v>
      </c>
      <c r="K86" t="s">
        <v>387</v>
      </c>
      <c r="L86">
        <v>1369</v>
      </c>
      <c r="N86">
        <v>1013</v>
      </c>
      <c r="O86" t="s">
        <v>268</v>
      </c>
      <c r="P86" t="s">
        <v>268</v>
      </c>
      <c r="Q86">
        <v>1</v>
      </c>
      <c r="X86">
        <v>0.9</v>
      </c>
      <c r="Y86">
        <v>0</v>
      </c>
      <c r="Z86">
        <v>0</v>
      </c>
      <c r="AA86">
        <v>0</v>
      </c>
      <c r="AB86">
        <v>9.6199999999999992</v>
      </c>
      <c r="AC86">
        <v>0</v>
      </c>
      <c r="AD86">
        <v>1</v>
      </c>
      <c r="AE86">
        <v>1</v>
      </c>
      <c r="AF86" t="s">
        <v>128</v>
      </c>
      <c r="AG86">
        <v>1.08</v>
      </c>
      <c r="AH86">
        <v>2</v>
      </c>
      <c r="AI86">
        <v>79107133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ROW(Source!A76)</f>
        <v>76</v>
      </c>
      <c r="B87">
        <v>79107136</v>
      </c>
      <c r="C87">
        <v>79107132</v>
      </c>
      <c r="D87">
        <v>60564164</v>
      </c>
      <c r="E87">
        <v>70</v>
      </c>
      <c r="F87">
        <v>1</v>
      </c>
      <c r="G87">
        <v>1</v>
      </c>
      <c r="H87">
        <v>1</v>
      </c>
      <c r="I87" t="s">
        <v>388</v>
      </c>
      <c r="J87" t="s">
        <v>3</v>
      </c>
      <c r="K87" t="s">
        <v>389</v>
      </c>
      <c r="L87">
        <v>1369</v>
      </c>
      <c r="N87">
        <v>1013</v>
      </c>
      <c r="O87" t="s">
        <v>268</v>
      </c>
      <c r="P87" t="s">
        <v>268</v>
      </c>
      <c r="Q87">
        <v>1</v>
      </c>
      <c r="X87">
        <v>0.9</v>
      </c>
      <c r="Y87">
        <v>0</v>
      </c>
      <c r="Z87">
        <v>0</v>
      </c>
      <c r="AA87">
        <v>0</v>
      </c>
      <c r="AB87">
        <v>9.17</v>
      </c>
      <c r="AC87">
        <v>0</v>
      </c>
      <c r="AD87">
        <v>1</v>
      </c>
      <c r="AE87">
        <v>1</v>
      </c>
      <c r="AF87" t="s">
        <v>128</v>
      </c>
      <c r="AG87">
        <v>1.08</v>
      </c>
      <c r="AH87">
        <v>2</v>
      </c>
      <c r="AI87">
        <v>79107134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ROW(Source!A77)</f>
        <v>77</v>
      </c>
      <c r="B88">
        <v>79107140</v>
      </c>
      <c r="C88">
        <v>79107137</v>
      </c>
      <c r="D88">
        <v>60564160</v>
      </c>
      <c r="E88">
        <v>70</v>
      </c>
      <c r="F88">
        <v>1</v>
      </c>
      <c r="G88">
        <v>1</v>
      </c>
      <c r="H88">
        <v>1</v>
      </c>
      <c r="I88" t="s">
        <v>382</v>
      </c>
      <c r="J88" t="s">
        <v>3</v>
      </c>
      <c r="K88" t="s">
        <v>383</v>
      </c>
      <c r="L88">
        <v>1369</v>
      </c>
      <c r="N88">
        <v>1013</v>
      </c>
      <c r="O88" t="s">
        <v>268</v>
      </c>
      <c r="P88" t="s">
        <v>268</v>
      </c>
      <c r="Q88">
        <v>1</v>
      </c>
      <c r="X88">
        <v>0.5</v>
      </c>
      <c r="Y88">
        <v>0</v>
      </c>
      <c r="Z88">
        <v>0</v>
      </c>
      <c r="AA88">
        <v>0</v>
      </c>
      <c r="AB88">
        <v>12.92</v>
      </c>
      <c r="AC88">
        <v>0</v>
      </c>
      <c r="AD88">
        <v>1</v>
      </c>
      <c r="AE88">
        <v>1</v>
      </c>
      <c r="AF88" t="s">
        <v>128</v>
      </c>
      <c r="AG88">
        <v>0.6</v>
      </c>
      <c r="AH88">
        <v>2</v>
      </c>
      <c r="AI88">
        <v>79107138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ROW(Source!A77)</f>
        <v>77</v>
      </c>
      <c r="B89">
        <v>79107141</v>
      </c>
      <c r="C89">
        <v>79107137</v>
      </c>
      <c r="D89">
        <v>60564170</v>
      </c>
      <c r="E89">
        <v>70</v>
      </c>
      <c r="F89">
        <v>1</v>
      </c>
      <c r="G89">
        <v>1</v>
      </c>
      <c r="H89">
        <v>1</v>
      </c>
      <c r="I89" t="s">
        <v>384</v>
      </c>
      <c r="J89" t="s">
        <v>3</v>
      </c>
      <c r="K89" t="s">
        <v>385</v>
      </c>
      <c r="L89">
        <v>1369</v>
      </c>
      <c r="N89">
        <v>1013</v>
      </c>
      <c r="O89" t="s">
        <v>268</v>
      </c>
      <c r="P89" t="s">
        <v>268</v>
      </c>
      <c r="Q89">
        <v>1</v>
      </c>
      <c r="X89">
        <v>0.5</v>
      </c>
      <c r="Y89">
        <v>0</v>
      </c>
      <c r="Z89">
        <v>0</v>
      </c>
      <c r="AA89">
        <v>0</v>
      </c>
      <c r="AB89">
        <v>12.69</v>
      </c>
      <c r="AC89">
        <v>0</v>
      </c>
      <c r="AD89">
        <v>1</v>
      </c>
      <c r="AE89">
        <v>1</v>
      </c>
      <c r="AF89" t="s">
        <v>128</v>
      </c>
      <c r="AG89">
        <v>0.6</v>
      </c>
      <c r="AH89">
        <v>2</v>
      </c>
      <c r="AI89">
        <v>79107139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390</v>
      </c>
      <c r="F1" t="s">
        <v>390</v>
      </c>
      <c r="G1" t="s">
        <v>390</v>
      </c>
      <c r="H1" t="s">
        <v>3</v>
      </c>
      <c r="I1" t="s">
        <v>390</v>
      </c>
      <c r="J1" t="s">
        <v>390</v>
      </c>
      <c r="K1" t="s">
        <v>3</v>
      </c>
      <c r="L1" t="s">
        <v>3</v>
      </c>
      <c r="M1" t="s">
        <v>3</v>
      </c>
      <c r="N1" t="s">
        <v>3</v>
      </c>
      <c r="O1" t="s">
        <v>390</v>
      </c>
      <c r="P1" t="s">
        <v>3</v>
      </c>
      <c r="Q1" t="s">
        <v>3</v>
      </c>
      <c r="R1" t="s">
        <v>3</v>
      </c>
      <c r="S1" t="s">
        <v>391</v>
      </c>
      <c r="T1" t="s">
        <v>392</v>
      </c>
      <c r="U1" t="s">
        <v>393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128</v>
      </c>
      <c r="F2" t="s">
        <v>128</v>
      </c>
      <c r="G2" t="s">
        <v>128</v>
      </c>
      <c r="H2" t="s">
        <v>3</v>
      </c>
      <c r="I2" t="s">
        <v>128</v>
      </c>
      <c r="J2" t="s">
        <v>128</v>
      </c>
      <c r="K2" t="s">
        <v>3</v>
      </c>
      <c r="L2" t="s">
        <v>3</v>
      </c>
      <c r="M2" t="s">
        <v>3</v>
      </c>
      <c r="N2" t="s">
        <v>3</v>
      </c>
      <c r="O2" t="s">
        <v>128</v>
      </c>
      <c r="P2" t="s">
        <v>3</v>
      </c>
      <c r="Q2" t="s">
        <v>3</v>
      </c>
      <c r="R2" t="s">
        <v>3</v>
      </c>
      <c r="S2" t="s">
        <v>394</v>
      </c>
      <c r="T2" t="s">
        <v>398</v>
      </c>
      <c r="U2" t="s">
        <v>393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128</v>
      </c>
      <c r="F3" t="s">
        <v>128</v>
      </c>
      <c r="G3" t="s">
        <v>128</v>
      </c>
      <c r="H3" t="s">
        <v>3</v>
      </c>
      <c r="I3" t="s">
        <v>128</v>
      </c>
      <c r="J3" t="s">
        <v>128</v>
      </c>
      <c r="K3" t="s">
        <v>3</v>
      </c>
      <c r="L3" t="s">
        <v>3</v>
      </c>
      <c r="M3" t="s">
        <v>3</v>
      </c>
      <c r="N3" t="s">
        <v>3</v>
      </c>
      <c r="O3" t="s">
        <v>128</v>
      </c>
      <c r="P3" t="s">
        <v>3</v>
      </c>
      <c r="Q3" t="s">
        <v>3</v>
      </c>
      <c r="R3" t="s">
        <v>3</v>
      </c>
      <c r="S3" t="s">
        <v>394</v>
      </c>
      <c r="T3" t="s">
        <v>398</v>
      </c>
      <c r="U3" t="s">
        <v>393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390</v>
      </c>
      <c r="F4" t="s">
        <v>390</v>
      </c>
      <c r="G4" t="s">
        <v>390</v>
      </c>
      <c r="H4" t="s">
        <v>3</v>
      </c>
      <c r="I4" t="s">
        <v>390</v>
      </c>
      <c r="J4" t="s">
        <v>390</v>
      </c>
      <c r="K4" t="s">
        <v>3</v>
      </c>
      <c r="L4" t="s">
        <v>3</v>
      </c>
      <c r="M4" t="s">
        <v>3</v>
      </c>
      <c r="N4" t="s">
        <v>3</v>
      </c>
      <c r="O4" t="s">
        <v>390</v>
      </c>
      <c r="P4" t="s">
        <v>3</v>
      </c>
      <c r="Q4" t="s">
        <v>3</v>
      </c>
      <c r="R4" t="s">
        <v>3</v>
      </c>
      <c r="S4" t="s">
        <v>391</v>
      </c>
      <c r="T4" t="s">
        <v>392</v>
      </c>
      <c r="U4" t="s">
        <v>393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128</v>
      </c>
      <c r="F5" t="s">
        <v>128</v>
      </c>
      <c r="G5" t="s">
        <v>128</v>
      </c>
      <c r="H5" t="s">
        <v>3</v>
      </c>
      <c r="I5" t="s">
        <v>128</v>
      </c>
      <c r="J5" t="s">
        <v>128</v>
      </c>
      <c r="K5" t="s">
        <v>3</v>
      </c>
      <c r="L5" t="s">
        <v>3</v>
      </c>
      <c r="M5" t="s">
        <v>3</v>
      </c>
      <c r="N5" t="s">
        <v>3</v>
      </c>
      <c r="O5" t="s">
        <v>128</v>
      </c>
      <c r="P5" t="s">
        <v>3</v>
      </c>
      <c r="Q5" t="s">
        <v>3</v>
      </c>
      <c r="R5" t="s">
        <v>3</v>
      </c>
      <c r="S5" t="s">
        <v>394</v>
      </c>
      <c r="T5" t="s">
        <v>398</v>
      </c>
      <c r="U5" t="s">
        <v>393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390</v>
      </c>
      <c r="F6" t="s">
        <v>390</v>
      </c>
      <c r="G6" t="s">
        <v>390</v>
      </c>
      <c r="H6" t="s">
        <v>3</v>
      </c>
      <c r="I6" t="s">
        <v>390</v>
      </c>
      <c r="J6" t="s">
        <v>390</v>
      </c>
      <c r="K6" t="s">
        <v>3</v>
      </c>
      <c r="L6" t="s">
        <v>3</v>
      </c>
      <c r="M6" t="s">
        <v>3</v>
      </c>
      <c r="N6" t="s">
        <v>3</v>
      </c>
      <c r="O6" t="s">
        <v>390</v>
      </c>
      <c r="P6" t="s">
        <v>3</v>
      </c>
      <c r="Q6" t="s">
        <v>3</v>
      </c>
      <c r="R6" t="s">
        <v>3</v>
      </c>
      <c r="S6" t="s">
        <v>391</v>
      </c>
      <c r="T6" t="s">
        <v>392</v>
      </c>
      <c r="U6" t="s">
        <v>393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128</v>
      </c>
      <c r="F7" t="s">
        <v>128</v>
      </c>
      <c r="G7" t="s">
        <v>128</v>
      </c>
      <c r="H7" t="s">
        <v>3</v>
      </c>
      <c r="I7" t="s">
        <v>128</v>
      </c>
      <c r="J7" t="s">
        <v>128</v>
      </c>
      <c r="K7" t="s">
        <v>3</v>
      </c>
      <c r="L7" t="s">
        <v>3</v>
      </c>
      <c r="M7" t="s">
        <v>3</v>
      </c>
      <c r="N7" t="s">
        <v>3</v>
      </c>
      <c r="O7" t="s">
        <v>128</v>
      </c>
      <c r="P7" t="s">
        <v>3</v>
      </c>
      <c r="Q7" t="s">
        <v>3</v>
      </c>
      <c r="R7" t="s">
        <v>3</v>
      </c>
      <c r="S7" t="s">
        <v>394</v>
      </c>
      <c r="T7" t="s">
        <v>398</v>
      </c>
      <c r="U7" t="s">
        <v>393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390</v>
      </c>
      <c r="F8" t="s">
        <v>390</v>
      </c>
      <c r="G8" t="s">
        <v>390</v>
      </c>
      <c r="H8" t="s">
        <v>3</v>
      </c>
      <c r="I8" t="s">
        <v>390</v>
      </c>
      <c r="J8" t="s">
        <v>390</v>
      </c>
      <c r="K8" t="s">
        <v>3</v>
      </c>
      <c r="L8" t="s">
        <v>3</v>
      </c>
      <c r="M8" t="s">
        <v>3</v>
      </c>
      <c r="N8" t="s">
        <v>3</v>
      </c>
      <c r="O8" t="s">
        <v>390</v>
      </c>
      <c r="P8" t="s">
        <v>3</v>
      </c>
      <c r="Q8" t="s">
        <v>3</v>
      </c>
      <c r="R8" t="s">
        <v>3</v>
      </c>
      <c r="S8" t="s">
        <v>391</v>
      </c>
      <c r="T8" t="s">
        <v>392</v>
      </c>
      <c r="U8" t="s">
        <v>393</v>
      </c>
    </row>
    <row r="9" spans="1:21" x14ac:dyDescent="0.2">
      <c r="A9">
        <v>32</v>
      </c>
      <c r="B9">
        <v>1</v>
      </c>
      <c r="C9" t="s">
        <v>3</v>
      </c>
      <c r="D9" t="s">
        <v>3</v>
      </c>
      <c r="E9" t="s">
        <v>128</v>
      </c>
      <c r="F9" t="s">
        <v>128</v>
      </c>
      <c r="G9" t="s">
        <v>128</v>
      </c>
      <c r="H9" t="s">
        <v>3</v>
      </c>
      <c r="I9" t="s">
        <v>128</v>
      </c>
      <c r="J9" t="s">
        <v>128</v>
      </c>
      <c r="K9" t="s">
        <v>3</v>
      </c>
      <c r="L9" t="s">
        <v>3</v>
      </c>
      <c r="M9" t="s">
        <v>3</v>
      </c>
      <c r="N9" t="s">
        <v>3</v>
      </c>
      <c r="O9" t="s">
        <v>128</v>
      </c>
      <c r="P9" t="s">
        <v>3</v>
      </c>
      <c r="Q9" t="s">
        <v>3</v>
      </c>
      <c r="R9" t="s">
        <v>3</v>
      </c>
      <c r="S9" t="s">
        <v>394</v>
      </c>
      <c r="T9" t="s">
        <v>398</v>
      </c>
      <c r="U9" t="s">
        <v>393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390</v>
      </c>
      <c r="F10" t="s">
        <v>390</v>
      </c>
      <c r="G10" t="s">
        <v>390</v>
      </c>
      <c r="H10" t="s">
        <v>3</v>
      </c>
      <c r="I10" t="s">
        <v>390</v>
      </c>
      <c r="J10" t="s">
        <v>390</v>
      </c>
      <c r="K10" t="s">
        <v>3</v>
      </c>
      <c r="L10" t="s">
        <v>3</v>
      </c>
      <c r="M10" t="s">
        <v>3</v>
      </c>
      <c r="N10" t="s">
        <v>3</v>
      </c>
      <c r="O10" t="s">
        <v>390</v>
      </c>
      <c r="P10" t="s">
        <v>3</v>
      </c>
      <c r="Q10" t="s">
        <v>3</v>
      </c>
      <c r="R10" t="s">
        <v>3</v>
      </c>
      <c r="S10" t="s">
        <v>391</v>
      </c>
      <c r="T10" t="s">
        <v>392</v>
      </c>
      <c r="U10" t="s">
        <v>393</v>
      </c>
    </row>
    <row r="11" spans="1:21" x14ac:dyDescent="0.2">
      <c r="A11">
        <v>33</v>
      </c>
      <c r="B11">
        <v>1</v>
      </c>
      <c r="C11" t="s">
        <v>3</v>
      </c>
      <c r="D11" t="s">
        <v>3</v>
      </c>
      <c r="E11" t="s">
        <v>128</v>
      </c>
      <c r="F11" t="s">
        <v>128</v>
      </c>
      <c r="G11" t="s">
        <v>128</v>
      </c>
      <c r="H11" t="s">
        <v>3</v>
      </c>
      <c r="I11" t="s">
        <v>128</v>
      </c>
      <c r="J11" t="s">
        <v>128</v>
      </c>
      <c r="K11" t="s">
        <v>3</v>
      </c>
      <c r="L11" t="s">
        <v>3</v>
      </c>
      <c r="M11" t="s">
        <v>3</v>
      </c>
      <c r="N11" t="s">
        <v>3</v>
      </c>
      <c r="O11" t="s">
        <v>128</v>
      </c>
      <c r="P11" t="s">
        <v>3</v>
      </c>
      <c r="Q11" t="s">
        <v>3</v>
      </c>
      <c r="R11" t="s">
        <v>3</v>
      </c>
      <c r="S11" t="s">
        <v>394</v>
      </c>
      <c r="T11" t="s">
        <v>398</v>
      </c>
      <c r="U11" t="s">
        <v>393</v>
      </c>
    </row>
    <row r="12" spans="1:21" x14ac:dyDescent="0.2">
      <c r="A12">
        <v>33</v>
      </c>
      <c r="B12">
        <v>1</v>
      </c>
      <c r="C12" t="s">
        <v>3</v>
      </c>
      <c r="D12" t="s">
        <v>3</v>
      </c>
      <c r="E12" t="s">
        <v>390</v>
      </c>
      <c r="F12" t="s">
        <v>390</v>
      </c>
      <c r="G12" t="s">
        <v>390</v>
      </c>
      <c r="H12" t="s">
        <v>3</v>
      </c>
      <c r="I12" t="s">
        <v>390</v>
      </c>
      <c r="J12" t="s">
        <v>390</v>
      </c>
      <c r="K12" t="s">
        <v>3</v>
      </c>
      <c r="L12" t="s">
        <v>3</v>
      </c>
      <c r="M12" t="s">
        <v>3</v>
      </c>
      <c r="N12" t="s">
        <v>3</v>
      </c>
      <c r="O12" t="s">
        <v>390</v>
      </c>
      <c r="P12" t="s">
        <v>3</v>
      </c>
      <c r="Q12" t="s">
        <v>3</v>
      </c>
      <c r="R12" t="s">
        <v>3</v>
      </c>
      <c r="S12" t="s">
        <v>391</v>
      </c>
      <c r="T12" t="s">
        <v>392</v>
      </c>
      <c r="U12" t="s">
        <v>393</v>
      </c>
    </row>
    <row r="13" spans="1:21" x14ac:dyDescent="0.2">
      <c r="A13">
        <v>34</v>
      </c>
      <c r="B13">
        <v>1</v>
      </c>
      <c r="C13" t="s">
        <v>3</v>
      </c>
      <c r="D13" t="s">
        <v>3</v>
      </c>
      <c r="E13" t="s">
        <v>128</v>
      </c>
      <c r="F13" t="s">
        <v>128</v>
      </c>
      <c r="G13" t="s">
        <v>128</v>
      </c>
      <c r="H13" t="s">
        <v>3</v>
      </c>
      <c r="I13" t="s">
        <v>128</v>
      </c>
      <c r="J13" t="s">
        <v>128</v>
      </c>
      <c r="K13" t="s">
        <v>3</v>
      </c>
      <c r="L13" t="s">
        <v>3</v>
      </c>
      <c r="M13" t="s">
        <v>3</v>
      </c>
      <c r="N13" t="s">
        <v>3</v>
      </c>
      <c r="O13" t="s">
        <v>128</v>
      </c>
      <c r="P13" t="s">
        <v>3</v>
      </c>
      <c r="Q13" t="s">
        <v>3</v>
      </c>
      <c r="R13" t="s">
        <v>3</v>
      </c>
      <c r="S13" t="s">
        <v>394</v>
      </c>
      <c r="T13" t="s">
        <v>398</v>
      </c>
      <c r="U13" t="s">
        <v>393</v>
      </c>
    </row>
    <row r="14" spans="1:21" x14ac:dyDescent="0.2">
      <c r="A14">
        <v>34</v>
      </c>
      <c r="B14">
        <v>1</v>
      </c>
      <c r="C14" t="s">
        <v>3</v>
      </c>
      <c r="D14" t="s">
        <v>3</v>
      </c>
      <c r="E14" t="s">
        <v>390</v>
      </c>
      <c r="F14" t="s">
        <v>390</v>
      </c>
      <c r="G14" t="s">
        <v>390</v>
      </c>
      <c r="H14" t="s">
        <v>3</v>
      </c>
      <c r="I14" t="s">
        <v>390</v>
      </c>
      <c r="J14" t="s">
        <v>390</v>
      </c>
      <c r="K14" t="s">
        <v>3</v>
      </c>
      <c r="L14" t="s">
        <v>3</v>
      </c>
      <c r="M14" t="s">
        <v>3</v>
      </c>
      <c r="N14" t="s">
        <v>3</v>
      </c>
      <c r="O14" t="s">
        <v>390</v>
      </c>
      <c r="P14" t="s">
        <v>3</v>
      </c>
      <c r="Q14" t="s">
        <v>3</v>
      </c>
      <c r="R14" t="s">
        <v>3</v>
      </c>
      <c r="S14" t="s">
        <v>391</v>
      </c>
      <c r="T14" t="s">
        <v>392</v>
      </c>
      <c r="U14" t="s">
        <v>393</v>
      </c>
    </row>
    <row r="15" spans="1:21" x14ac:dyDescent="0.2">
      <c r="A15">
        <v>35</v>
      </c>
      <c r="B15">
        <v>1</v>
      </c>
      <c r="C15" t="s">
        <v>3</v>
      </c>
      <c r="D15" t="s">
        <v>3</v>
      </c>
      <c r="E15" t="s">
        <v>128</v>
      </c>
      <c r="F15" t="s">
        <v>128</v>
      </c>
      <c r="G15" t="s">
        <v>128</v>
      </c>
      <c r="H15" t="s">
        <v>3</v>
      </c>
      <c r="I15" t="s">
        <v>128</v>
      </c>
      <c r="J15" t="s">
        <v>128</v>
      </c>
      <c r="K15" t="s">
        <v>3</v>
      </c>
      <c r="L15" t="s">
        <v>3</v>
      </c>
      <c r="M15" t="s">
        <v>3</v>
      </c>
      <c r="N15" t="s">
        <v>3</v>
      </c>
      <c r="O15" t="s">
        <v>128</v>
      </c>
      <c r="P15" t="s">
        <v>3</v>
      </c>
      <c r="Q15" t="s">
        <v>3</v>
      </c>
      <c r="R15" t="s">
        <v>3</v>
      </c>
      <c r="S15" t="s">
        <v>394</v>
      </c>
      <c r="T15" t="s">
        <v>398</v>
      </c>
      <c r="U15" t="s">
        <v>393</v>
      </c>
    </row>
    <row r="16" spans="1:21" x14ac:dyDescent="0.2">
      <c r="A16">
        <v>35</v>
      </c>
      <c r="B16">
        <v>1</v>
      </c>
      <c r="C16" t="s">
        <v>3</v>
      </c>
      <c r="D16" t="s">
        <v>3</v>
      </c>
      <c r="E16" t="s">
        <v>390</v>
      </c>
      <c r="F16" t="s">
        <v>390</v>
      </c>
      <c r="G16" t="s">
        <v>390</v>
      </c>
      <c r="H16" t="s">
        <v>3</v>
      </c>
      <c r="I16" t="s">
        <v>390</v>
      </c>
      <c r="J16" t="s">
        <v>390</v>
      </c>
      <c r="K16" t="s">
        <v>3</v>
      </c>
      <c r="L16" t="s">
        <v>3</v>
      </c>
      <c r="M16" t="s">
        <v>3</v>
      </c>
      <c r="N16" t="s">
        <v>3</v>
      </c>
      <c r="O16" t="s">
        <v>390</v>
      </c>
      <c r="P16" t="s">
        <v>3</v>
      </c>
      <c r="Q16" t="s">
        <v>3</v>
      </c>
      <c r="R16" t="s">
        <v>3</v>
      </c>
      <c r="S16" t="s">
        <v>391</v>
      </c>
      <c r="T16" t="s">
        <v>392</v>
      </c>
      <c r="U16" t="s">
        <v>393</v>
      </c>
    </row>
    <row r="17" spans="1:21" x14ac:dyDescent="0.2">
      <c r="A17">
        <v>74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128</v>
      </c>
      <c r="H17" t="s">
        <v>3</v>
      </c>
      <c r="I17" t="s">
        <v>128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395</v>
      </c>
      <c r="T17" t="s">
        <v>398</v>
      </c>
      <c r="U17" t="s">
        <v>396</v>
      </c>
    </row>
    <row r="18" spans="1:21" x14ac:dyDescent="0.2">
      <c r="A18">
        <v>75</v>
      </c>
      <c r="B18">
        <v>1</v>
      </c>
      <c r="C18" t="s">
        <v>3</v>
      </c>
      <c r="D18" t="s">
        <v>3</v>
      </c>
      <c r="E18" t="s">
        <v>3</v>
      </c>
      <c r="F18" t="s">
        <v>3</v>
      </c>
      <c r="G18" t="s">
        <v>128</v>
      </c>
      <c r="H18" t="s">
        <v>3</v>
      </c>
      <c r="I18" t="s">
        <v>128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395</v>
      </c>
      <c r="T18" t="s">
        <v>398</v>
      </c>
      <c r="U18" t="s">
        <v>396</v>
      </c>
    </row>
    <row r="19" spans="1:21" x14ac:dyDescent="0.2">
      <c r="A19">
        <v>76</v>
      </c>
      <c r="B19">
        <v>1</v>
      </c>
      <c r="C19" t="s">
        <v>3</v>
      </c>
      <c r="D19" t="s">
        <v>3</v>
      </c>
      <c r="E19" t="s">
        <v>3</v>
      </c>
      <c r="F19" t="s">
        <v>3</v>
      </c>
      <c r="G19" t="s">
        <v>128</v>
      </c>
      <c r="H19" t="s">
        <v>3</v>
      </c>
      <c r="I19" t="s">
        <v>128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395</v>
      </c>
      <c r="T19" t="s">
        <v>398</v>
      </c>
      <c r="U19" t="s">
        <v>396</v>
      </c>
    </row>
    <row r="20" spans="1:21" x14ac:dyDescent="0.2">
      <c r="A20">
        <v>77</v>
      </c>
      <c r="B20">
        <v>1</v>
      </c>
      <c r="C20" t="s">
        <v>3</v>
      </c>
      <c r="D20" t="s">
        <v>3</v>
      </c>
      <c r="E20" t="s">
        <v>3</v>
      </c>
      <c r="F20" t="s">
        <v>3</v>
      </c>
      <c r="G20" t="s">
        <v>128</v>
      </c>
      <c r="H20" t="s">
        <v>3</v>
      </c>
      <c r="I20" t="s">
        <v>128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395</v>
      </c>
      <c r="T20" t="s">
        <v>398</v>
      </c>
      <c r="U20" t="s">
        <v>396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1.1 Установка маршрутизатора RTR 8A.LGE-2-2-RU (DC2T.2-1) (МО)_(Корр.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2026-04-13T08:22:51Z</dcterms:created>
  <dcterms:modified xsi:type="dcterms:W3CDTF">2026-04-13T08:32:56Z</dcterms:modified>
</cp:coreProperties>
</file>